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e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defaultThemeVersion="202300"/>
  <mc:AlternateContent xmlns:mc="http://schemas.openxmlformats.org/markup-compatibility/2006">
    <mc:Choice Requires="x15">
      <x15ac:absPath xmlns:x15ac="http://schemas.microsoft.com/office/spreadsheetml/2010/11/ac" url="G:\My Drive\WCSD\01 GOVERNANCE BOARD (Official actions of the Board)\1.1 OPEN SESSION RECORDS\1.1.1 PACKET FINAL  The complete, final Board packet for the meeting (incl. reports and agenda)\2026 Board Meetings\4-16-2026\"/>
    </mc:Choice>
  </mc:AlternateContent>
  <xr:revisionPtr revIDLastSave="0" documentId="8_{3F0BEE05-E613-4551-8C0D-4A48B8A8237D}" xr6:coauthVersionLast="47" xr6:coauthVersionMax="47" xr10:uidLastSave="{00000000-0000-0000-0000-000000000000}"/>
  <bookViews>
    <workbookView xWindow="780" yWindow="780" windowWidth="21600" windowHeight="11385" activeTab="1" xr2:uid="{0AFC4C16-958B-4C8A-B96D-610BC5C7077B}"/>
  </bookViews>
  <sheets>
    <sheet name="QuickBooks Desktop Export Tips" sheetId="2" r:id="rId1"/>
    <sheet name="Sheet1" sheetId="1" r:id="rId2"/>
  </sheets>
  <definedNames>
    <definedName name="LOCAL_MYSQL_DATE_FORMAT" hidden="1">REPT(LOCAL_YEAR_FORMAT,4)&amp;LOCAL_DATE_SEPARATOR&amp;REPT(LOCAL_MONTH_FORMAT,2)&amp;LOCAL_DATE_SEPARATOR&amp;REPT(LOCAL_DAY_FORMAT,2)&amp;" "&amp;REPT(LOCAL_HOUR_FORMAT,2)&amp;LOCAL_TIME_SEPARATOR&amp;REPT(LOCAL_MINUTE_FORMAT,2)&amp;LOCAL_TIME_SEPARATOR&amp;REPT(LOCAL_SECOND_FORMAT,2)</definedName>
    <definedName name="_xlnm.Print_Titles" localSheetId="1">Sheet1!$A:$F,Sheet1!$1:$1</definedName>
    <definedName name="QB_COLUMN_1" localSheetId="1" hidden="1">Sheet1!$G$1</definedName>
    <definedName name="QB_COLUMN_126" localSheetId="1" hidden="1">Sheet1!$O$1</definedName>
    <definedName name="QB_COLUMN_17" localSheetId="1" hidden="1">Sheet1!$U$1</definedName>
    <definedName name="QB_COLUMN_19" localSheetId="1" hidden="1">Sheet1!$W$1</definedName>
    <definedName name="QB_COLUMN_20" localSheetId="1" hidden="1">Sheet1!$Y$1</definedName>
    <definedName name="QB_COLUMN_28" localSheetId="1" hidden="1">Sheet1!$AA$1</definedName>
    <definedName name="QB_COLUMN_29" localSheetId="1" hidden="1">Sheet1!$AC$1</definedName>
    <definedName name="QB_COLUMN_3" localSheetId="1" hidden="1">Sheet1!$I$1</definedName>
    <definedName name="QB_COLUMN_31" localSheetId="1" hidden="1">Sheet1!$AE$1</definedName>
    <definedName name="QB_COLUMN_4" localSheetId="1" hidden="1">Sheet1!$K$1</definedName>
    <definedName name="QB_COLUMN_5" localSheetId="1" hidden="1">Sheet1!$M$1</definedName>
    <definedName name="QB_COLUMN_7" localSheetId="1" hidden="1">Sheet1!$Q$1</definedName>
    <definedName name="QB_COLUMN_8" localSheetId="1" hidden="1">Sheet1!$S$1</definedName>
    <definedName name="QB_DATA_0" localSheetId="1" hidden="1">Sheet1!$6:$6,Sheet1!$9:$9,Sheet1!$13:$13,Sheet1!$16:$16,Sheet1!$17:$17,Sheet1!$18:$18,Sheet1!$19:$19,Sheet1!$20:$20,Sheet1!$21:$21,Sheet1!$22:$22,Sheet1!$23:$23,Sheet1!$24:$24,Sheet1!$25:$25,Sheet1!$26:$26,Sheet1!$27:$27,Sheet1!$28:$28</definedName>
    <definedName name="QB_DATA_1" localSheetId="1" hidden="1">Sheet1!$29:$29,Sheet1!$30:$30,Sheet1!$31:$31,Sheet1!$32:$32,Sheet1!$33:$33,Sheet1!$34:$34,Sheet1!$35:$35,Sheet1!$36:$36,Sheet1!$37:$37,Sheet1!$38:$38,Sheet1!$39:$39,Sheet1!$40:$40,Sheet1!$41:$41,Sheet1!$42:$42,Sheet1!$43:$43,Sheet1!$44:$44</definedName>
    <definedName name="QB_DATA_10" localSheetId="1" hidden="1">Sheet1!$197:$197,Sheet1!$198:$198,Sheet1!$201:$201,Sheet1!$202:$202,Sheet1!$203:$203,Sheet1!$208:$208,Sheet1!$216:$216,Sheet1!$217:$217,Sheet1!$220:$220,Sheet1!$221:$221,Sheet1!$222:$222</definedName>
    <definedName name="QB_DATA_2" localSheetId="1" hidden="1">Sheet1!$45:$45,Sheet1!$46:$46,Sheet1!$47:$47,Sheet1!$48:$48,Sheet1!$49:$49,Sheet1!$50:$50,Sheet1!$51:$51,Sheet1!$52:$52,Sheet1!$53:$53,Sheet1!$54:$54,Sheet1!$55:$55,Sheet1!$56:$56,Sheet1!$57:$57,Sheet1!$58:$58,Sheet1!$59:$59,Sheet1!$60:$60</definedName>
    <definedName name="QB_DATA_3" localSheetId="1" hidden="1">Sheet1!$61:$61,Sheet1!$62:$62,Sheet1!$63:$63,Sheet1!$64:$64,Sheet1!$65:$65,Sheet1!$66:$66,Sheet1!$67:$67,Sheet1!$68:$68,Sheet1!$69:$69,Sheet1!$70:$70,Sheet1!$71:$71,Sheet1!$72:$72,Sheet1!$73:$73,Sheet1!$74:$74,Sheet1!$75:$75,Sheet1!$76:$76</definedName>
    <definedName name="QB_DATA_4" localSheetId="1" hidden="1">Sheet1!$77:$77,Sheet1!$78:$78,Sheet1!$79:$79,Sheet1!$80:$80,Sheet1!$81:$81,Sheet1!$82:$82,Sheet1!$83:$83,Sheet1!$84:$84,Sheet1!$85:$85,Sheet1!$86:$86,Sheet1!$87:$87,Sheet1!$88:$88,Sheet1!$89:$89,Sheet1!$90:$90,Sheet1!$91:$91,Sheet1!$92:$92</definedName>
    <definedName name="QB_DATA_5" localSheetId="1" hidden="1">Sheet1!$93:$93,Sheet1!$94:$94,Sheet1!$95:$95,Sheet1!$96:$96,Sheet1!$97:$97,Sheet1!$98:$98,Sheet1!$99:$99,Sheet1!$100:$100,Sheet1!$101:$101,Sheet1!$102:$102,Sheet1!$103:$103,Sheet1!$104:$104,Sheet1!$105:$105,Sheet1!$106:$106,Sheet1!$107:$107,Sheet1!$108:$108</definedName>
    <definedName name="QB_DATA_6" localSheetId="1" hidden="1">Sheet1!$109:$109,Sheet1!$110:$110,Sheet1!$111:$111,Sheet1!$112:$112,Sheet1!$113:$113,Sheet1!$114:$114,Sheet1!$115:$115,Sheet1!$116:$116,Sheet1!$117:$117,Sheet1!$118:$118,Sheet1!$119:$119,Sheet1!$120:$120,Sheet1!$121:$121,Sheet1!$122:$122,Sheet1!$123:$123,Sheet1!$124:$124</definedName>
    <definedName name="QB_DATA_7" localSheetId="1" hidden="1">Sheet1!$125:$125,Sheet1!$126:$126,Sheet1!$127:$127,Sheet1!$128:$128,Sheet1!$129:$129,Sheet1!$130:$130,Sheet1!$131:$131,Sheet1!$132:$132,Sheet1!$133:$133,Sheet1!$134:$134,Sheet1!$135:$135,Sheet1!$136:$136,Sheet1!$137:$137,Sheet1!$138:$138,Sheet1!$139:$139,Sheet1!$140:$140</definedName>
    <definedName name="QB_DATA_8" localSheetId="1" hidden="1">Sheet1!$141:$141,Sheet1!$142:$142,Sheet1!$143:$143,Sheet1!$144:$144,Sheet1!$145:$145,Sheet1!$146:$146,Sheet1!$147:$147,Sheet1!$148:$148,Sheet1!$149:$149,Sheet1!$150:$150,Sheet1!$151:$151,Sheet1!$152:$152,Sheet1!$153:$153,Sheet1!$158:$158,Sheet1!$162:$162,Sheet1!$163:$163</definedName>
    <definedName name="QB_DATA_9" localSheetId="1" hidden="1">Sheet1!$164:$164,Sheet1!$165:$165,Sheet1!$167:$167,Sheet1!$172:$172,Sheet1!$173:$173,Sheet1!$174:$174,Sheet1!$175:$175,Sheet1!$176:$176,Sheet1!$179:$179,Sheet1!$182:$182,Sheet1!$183:$183,Sheet1!$184:$184,Sheet1!$185:$185,Sheet1!$186:$186,Sheet1!$191:$191,Sheet1!$196:$196</definedName>
    <definedName name="QB_FORMULA_0" localSheetId="1" hidden="1">Sheet1!$AA$7,Sheet1!$AC$7,Sheet1!$AE$7,Sheet1!$AA$10,Sheet1!$AC$10,Sheet1!$AE$10,Sheet1!$AA$11,Sheet1!$AC$11,Sheet1!$AE$11,Sheet1!$AA$14,Sheet1!$AC$14,Sheet1!$AE$14,Sheet1!$AA$154,Sheet1!$AC$154,Sheet1!$AE$154,Sheet1!$AA$155</definedName>
    <definedName name="QB_FORMULA_1" localSheetId="1" hidden="1">Sheet1!$AC$155,Sheet1!$AE$155,Sheet1!$AA$159,Sheet1!$AC$159,Sheet1!$AE$159,Sheet1!$AA$168,Sheet1!$AC$168,Sheet1!$AE$168,Sheet1!$AA$169,Sheet1!$AC$169,Sheet1!$AE$169,Sheet1!$AA$177,Sheet1!$AC$177,Sheet1!$AE$177,Sheet1!$AA$180,Sheet1!$AC$180</definedName>
    <definedName name="QB_FORMULA_2" localSheetId="1" hidden="1">Sheet1!$AE$180,Sheet1!$AA$187,Sheet1!$AC$187,Sheet1!$AE$187,Sheet1!$AA$188,Sheet1!$AC$188,Sheet1!$AE$188,Sheet1!$AA$192,Sheet1!$AC$192,Sheet1!$AE$192,Sheet1!$AA$193,Sheet1!$AC$193,Sheet1!$AE$193,Sheet1!$AA$199,Sheet1!$AC$199,Sheet1!$AE$199</definedName>
    <definedName name="QB_FORMULA_3" localSheetId="1" hidden="1">Sheet1!$AA$204,Sheet1!$AC$204,Sheet1!$AE$204,Sheet1!$AA$205,Sheet1!$AC$205,Sheet1!$AE$205,Sheet1!$AA$209,Sheet1!$AC$209,Sheet1!$AE$209,Sheet1!$AA$210,Sheet1!$AC$210,Sheet1!$AE$210,Sheet1!$AA$211,Sheet1!$AC$211,Sheet1!$AE$211,Sheet1!$AA$212</definedName>
    <definedName name="QB_FORMULA_4" localSheetId="1" hidden="1">Sheet1!$AC$212,Sheet1!$AE$212,Sheet1!$AA$223,Sheet1!$AC$223,Sheet1!$AE$223,Sheet1!$AA$224,Sheet1!$AC$224,Sheet1!$AE$224,Sheet1!$AA$225,Sheet1!$AC$225,Sheet1!$AE$225,Sheet1!$AA$226,Sheet1!$AC$226,Sheet1!$AE$226,Sheet1!$AA$227,Sheet1!$AC$227</definedName>
    <definedName name="QB_FORMULA_5" localSheetId="1" hidden="1">Sheet1!$AE$227</definedName>
    <definedName name="QB_ROW_102050" localSheetId="1" hidden="1">Sheet1!$F$190</definedName>
    <definedName name="QB_ROW_102350" localSheetId="1" hidden="1">Sheet1!$F$192</definedName>
    <definedName name="QB_ROW_108040" localSheetId="1" hidden="1">Sheet1!$E$12</definedName>
    <definedName name="QB_ROW_108340" localSheetId="1" hidden="1">Sheet1!$E$14</definedName>
    <definedName name="QB_ROW_12040" localSheetId="1" hidden="1">Sheet1!$E$157</definedName>
    <definedName name="QB_ROW_12340" localSheetId="1" hidden="1">Sheet1!$E$159</definedName>
    <definedName name="QB_ROW_15040" localSheetId="1" hidden="1">Sheet1!$E$160</definedName>
    <definedName name="QB_ROW_15050" localSheetId="1" hidden="1">Sheet1!$F$166</definedName>
    <definedName name="QB_ROW_15340" localSheetId="1" hidden="1">Sheet1!$E$169</definedName>
    <definedName name="QB_ROW_15350" localSheetId="1" hidden="1">Sheet1!$F$168</definedName>
    <definedName name="QB_ROW_16040" localSheetId="1" hidden="1">Sheet1!$E$189</definedName>
    <definedName name="QB_ROW_16340" localSheetId="1" hidden="1">Sheet1!$E$193</definedName>
    <definedName name="QB_ROW_18301" localSheetId="1" hidden="1">Sheet1!$A$227</definedName>
    <definedName name="QB_ROW_19011" localSheetId="1" hidden="1">Sheet1!$B$2</definedName>
    <definedName name="QB_ROW_19311" localSheetId="1" hidden="1">Sheet1!$B$212</definedName>
    <definedName name="QB_ROW_20031" localSheetId="1" hidden="1">Sheet1!$D$3</definedName>
    <definedName name="QB_ROW_20331" localSheetId="1" hidden="1">Sheet1!$D$154</definedName>
    <definedName name="QB_ROW_21031" localSheetId="1" hidden="1">Sheet1!$D$156</definedName>
    <definedName name="QB_ROW_21040" localSheetId="1" hidden="1">Sheet1!$E$206</definedName>
    <definedName name="QB_ROW_21331" localSheetId="1" hidden="1">Sheet1!$D$211</definedName>
    <definedName name="QB_ROW_21340" localSheetId="1" hidden="1">Sheet1!$E$210</definedName>
    <definedName name="QB_ROW_22011" localSheetId="1" hidden="1">Sheet1!$B$213</definedName>
    <definedName name="QB_ROW_22311" localSheetId="1" hidden="1">Sheet1!$B$226</definedName>
    <definedName name="QB_ROW_23021" localSheetId="1" hidden="1">Sheet1!$C$214</definedName>
    <definedName name="QB_ROW_23321" localSheetId="1" hidden="1">Sheet1!$C$225</definedName>
    <definedName name="QB_ROW_24040" localSheetId="1" hidden="1">Sheet1!$E$170</definedName>
    <definedName name="QB_ROW_24340" localSheetId="1" hidden="1">Sheet1!$E$188</definedName>
    <definedName name="QB_ROW_28050" localSheetId="1" hidden="1">Sheet1!$F$171</definedName>
    <definedName name="QB_ROW_28350" localSheetId="1" hidden="1">Sheet1!$F$177</definedName>
    <definedName name="QB_ROW_30050" localSheetId="1" hidden="1">Sheet1!$F$181</definedName>
    <definedName name="QB_ROW_30350" localSheetId="1" hidden="1">Sheet1!$F$187</definedName>
    <definedName name="QB_ROW_32030" localSheetId="1" hidden="1">Sheet1!$D$215</definedName>
    <definedName name="QB_ROW_32330" localSheetId="1" hidden="1">Sheet1!$D$217</definedName>
    <definedName name="QB_ROW_39040" localSheetId="1" hidden="1">Sheet1!$E$194</definedName>
    <definedName name="QB_ROW_39050" localSheetId="1" hidden="1">Sheet1!$F$200</definedName>
    <definedName name="QB_ROW_39340" localSheetId="1" hidden="1">Sheet1!$E$205</definedName>
    <definedName name="QB_ROW_39350" localSheetId="1" hidden="1">Sheet1!$F$204</definedName>
    <definedName name="QB_ROW_40050" localSheetId="1" hidden="1">Sheet1!$F$195</definedName>
    <definedName name="QB_ROW_40350" localSheetId="1" hidden="1">Sheet1!$F$199</definedName>
    <definedName name="QB_ROW_42050" localSheetId="1" hidden="1">Sheet1!$F$207</definedName>
    <definedName name="QB_ROW_42350" localSheetId="1" hidden="1">Sheet1!$F$209</definedName>
    <definedName name="QB_ROW_46050" localSheetId="1" hidden="1">Sheet1!$F$161</definedName>
    <definedName name="QB_ROW_46350" localSheetId="1" hidden="1">Sheet1!$F$165</definedName>
    <definedName name="QB_ROW_6040" localSheetId="1" hidden="1">Sheet1!$E$15</definedName>
    <definedName name="QB_ROW_6340" localSheetId="1" hidden="1">Sheet1!$E$153</definedName>
    <definedName name="QB_ROW_79030" localSheetId="1" hidden="1">Sheet1!$D$218</definedName>
    <definedName name="QB_ROW_79330" localSheetId="1" hidden="1">Sheet1!$D$224</definedName>
    <definedName name="QB_ROW_82040" localSheetId="1" hidden="1">Sheet1!$E$219</definedName>
    <definedName name="QB_ROW_82340" localSheetId="1" hidden="1">Sheet1!$E$223</definedName>
    <definedName name="QB_ROW_86321" localSheetId="1" hidden="1">Sheet1!$C$155</definedName>
    <definedName name="QB_ROW_90050" localSheetId="1" hidden="1">Sheet1!$F$178</definedName>
    <definedName name="QB_ROW_90350" localSheetId="1" hidden="1">Sheet1!$F$180</definedName>
    <definedName name="QB_ROW_97040" localSheetId="1" hidden="1">Sheet1!$E$4</definedName>
    <definedName name="QB_ROW_97050" localSheetId="1" hidden="1">Sheet1!$F$8</definedName>
    <definedName name="QB_ROW_97340" localSheetId="1" hidden="1">Sheet1!$E$11</definedName>
    <definedName name="QB_ROW_97350" localSheetId="1" hidden="1">Sheet1!$F$10</definedName>
    <definedName name="QB_ROW_98050" localSheetId="1" hidden="1">Sheet1!$F$5</definedName>
    <definedName name="QB_ROW_98350" localSheetId="1" hidden="1">Sheet1!$F$7</definedName>
    <definedName name="QBCANSUPPORTUPDATE" localSheetId="1">TRUE</definedName>
    <definedName name="QBCOMPANYFILENAME" localSheetId="1">"C:\Users\Public\Documents\Intuit\QuickBooks\Company Files\Weott Community Services District 2024.qbw"</definedName>
    <definedName name="QBENDDATE" localSheetId="1">20260416</definedName>
    <definedName name="QBHEADERSONSCREEN" localSheetId="1">FALSE</definedName>
    <definedName name="QBMETADATASIZE" localSheetId="1">8122</definedName>
    <definedName name="QBPRESERVECOLOR" localSheetId="1">TRUE</definedName>
    <definedName name="QBPRESERVEFONT" localSheetId="1">TRUE</definedName>
    <definedName name="QBPRESERVEROWHEIGHT" localSheetId="1">TRUE</definedName>
    <definedName name="QBPRESERVESPACE" localSheetId="1">TRUE</definedName>
    <definedName name="QBREPORTCOLAXIS" localSheetId="1">0</definedName>
    <definedName name="QBREPORTCOMPANYID" localSheetId="1">"50a2039ca84446f79ff157072f32ed46"</definedName>
    <definedName name="QBREPORTCOMPARECOL_ANNUALBUDGET" localSheetId="1">FALSE</definedName>
    <definedName name="QBREPORTCOMPARECOL_AVGCOGS" localSheetId="1">FALSE</definedName>
    <definedName name="QBREPORTCOMPARECOL_AVGPRICE" localSheetId="1">FALSE</definedName>
    <definedName name="QBREPORTCOMPARECOL_BUDDIFF" localSheetId="1">FALSE</definedName>
    <definedName name="QBREPORTCOMPARECOL_BUDGET" localSheetId="1">FALSE</definedName>
    <definedName name="QBREPORTCOMPARECOL_BUDPCT" localSheetId="1">FALSE</definedName>
    <definedName name="QBREPORTCOMPARECOL_COGS" localSheetId="1">FALSE</definedName>
    <definedName name="QBREPORTCOMPARECOL_EXCLUDEAMOUNT" localSheetId="1">FALSE</definedName>
    <definedName name="QBREPORTCOMPARECOL_EXCLUDECURPERIOD" localSheetId="1">FALSE</definedName>
    <definedName name="QBREPORTCOMPARECOL_FORECAST" localSheetId="1">FALSE</definedName>
    <definedName name="QBREPORTCOMPARECOL_GROSSMARGIN" localSheetId="1">FALSE</definedName>
    <definedName name="QBREPORTCOMPARECOL_GROSSMARGINPCT" localSheetId="1">FALSE</definedName>
    <definedName name="QBREPORTCOMPARECOL_HOURS" localSheetId="1">FALSE</definedName>
    <definedName name="QBREPORTCOMPARECOL_PCTCOL" localSheetId="1">FALSE</definedName>
    <definedName name="QBREPORTCOMPARECOL_PCTEXPENSE" localSheetId="1">FALSE</definedName>
    <definedName name="QBREPORTCOMPARECOL_PCTINCOME" localSheetId="1">FALSE</definedName>
    <definedName name="QBREPORTCOMPARECOL_PCTOFSALES" localSheetId="1">FALSE</definedName>
    <definedName name="QBREPORTCOMPARECOL_PCTROW" localSheetId="1">FALSE</definedName>
    <definedName name="QBREPORTCOMPARECOL_PPDIFF" localSheetId="1">FALSE</definedName>
    <definedName name="QBREPORTCOMPARECOL_PPPCT" localSheetId="1">FALSE</definedName>
    <definedName name="QBREPORTCOMPARECOL_PREVPERIOD" localSheetId="1">FALSE</definedName>
    <definedName name="QBREPORTCOMPARECOL_PREVYEAR" localSheetId="1">FALSE</definedName>
    <definedName name="QBREPORTCOMPARECOL_PYDIFF" localSheetId="1">FALSE</definedName>
    <definedName name="QBREPORTCOMPARECOL_PYPCT" localSheetId="1">FALSE</definedName>
    <definedName name="QBREPORTCOMPARECOL_QTY" localSheetId="1">FALSE</definedName>
    <definedName name="QBREPORTCOMPARECOL_RATE" localSheetId="1">FALSE</definedName>
    <definedName name="QBREPORTCOMPARECOL_TRIPBILLEDMILES" localSheetId="1">FALSE</definedName>
    <definedName name="QBREPORTCOMPARECOL_TRIPBILLINGAMOUNT" localSheetId="1">FALSE</definedName>
    <definedName name="QBREPORTCOMPARECOL_TRIPMILES" localSheetId="1">FALSE</definedName>
    <definedName name="QBREPORTCOMPARECOL_TRIPNOTBILLABLEMILES" localSheetId="1">FALSE</definedName>
    <definedName name="QBREPORTCOMPARECOL_TRIPTAXDEDUCTIBLEAMOUNT" localSheetId="1">FALSE</definedName>
    <definedName name="QBREPORTCOMPARECOL_TRIPUNBILLEDMILES" localSheetId="1">FALSE</definedName>
    <definedName name="QBREPORTCOMPARECOL_YTD" localSheetId="1">FALSE</definedName>
    <definedName name="QBREPORTCOMPARECOL_YTDBUDGET" localSheetId="1">FALSE</definedName>
    <definedName name="QBREPORTCOMPARECOL_YTDPCT" localSheetId="1">FALSE</definedName>
    <definedName name="QBREPORTROWAXIS" localSheetId="1">11</definedName>
    <definedName name="QBREPORTSUBCOLAXIS" localSheetId="1">0</definedName>
    <definedName name="QBREPORTTYPE" localSheetId="1">4</definedName>
    <definedName name="QBROWHEADERS" localSheetId="1">6</definedName>
    <definedName name="QBSTARTDATE" localSheetId="1">20260311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E227" i="1" l="1"/>
  <c r="AC227" i="1"/>
  <c r="AA227" i="1"/>
  <c r="AE226" i="1"/>
  <c r="AC226" i="1"/>
  <c r="AA226" i="1"/>
  <c r="AE225" i="1"/>
  <c r="AC225" i="1"/>
  <c r="AA225" i="1"/>
  <c r="AE224" i="1"/>
  <c r="AC224" i="1"/>
  <c r="AA224" i="1"/>
  <c r="AE223" i="1"/>
  <c r="AC223" i="1"/>
  <c r="AA223" i="1"/>
  <c r="AE212" i="1"/>
  <c r="AC212" i="1"/>
  <c r="AA212" i="1"/>
  <c r="AE211" i="1"/>
  <c r="AC211" i="1"/>
  <c r="AA211" i="1"/>
  <c r="AE210" i="1"/>
  <c r="AC210" i="1"/>
  <c r="AA210" i="1"/>
  <c r="AE209" i="1"/>
  <c r="AC209" i="1"/>
  <c r="AA209" i="1"/>
  <c r="AE205" i="1"/>
  <c r="AC205" i="1"/>
  <c r="AA205" i="1"/>
  <c r="AE204" i="1"/>
  <c r="AC204" i="1"/>
  <c r="AA204" i="1"/>
  <c r="AE199" i="1"/>
  <c r="AC199" i="1"/>
  <c r="AA199" i="1"/>
  <c r="AE193" i="1"/>
  <c r="AC193" i="1"/>
  <c r="AA193" i="1"/>
  <c r="AE192" i="1"/>
  <c r="AC192" i="1"/>
  <c r="AA192" i="1"/>
  <c r="AE188" i="1"/>
  <c r="AC188" i="1"/>
  <c r="AA188" i="1"/>
  <c r="AE187" i="1"/>
  <c r="AC187" i="1"/>
  <c r="AA187" i="1"/>
  <c r="AE180" i="1"/>
  <c r="AC180" i="1"/>
  <c r="AA180" i="1"/>
  <c r="AE177" i="1"/>
  <c r="AC177" i="1"/>
  <c r="AA177" i="1"/>
  <c r="AE169" i="1"/>
  <c r="AC169" i="1"/>
  <c r="AA169" i="1"/>
  <c r="AE168" i="1"/>
  <c r="AC168" i="1"/>
  <c r="AA168" i="1"/>
  <c r="AE159" i="1"/>
  <c r="AC159" i="1"/>
  <c r="AA159" i="1"/>
  <c r="AE155" i="1"/>
  <c r="AC155" i="1"/>
  <c r="AA155" i="1"/>
  <c r="AE154" i="1"/>
  <c r="AC154" i="1"/>
  <c r="AA154" i="1"/>
  <c r="AE14" i="1"/>
  <c r="AC14" i="1"/>
  <c r="AA14" i="1"/>
  <c r="AE11" i="1"/>
  <c r="AC11" i="1"/>
  <c r="AA11" i="1"/>
  <c r="AE10" i="1"/>
  <c r="AC10" i="1"/>
  <c r="AA10" i="1"/>
  <c r="AE7" i="1"/>
  <c r="AC7" i="1"/>
  <c r="AA7" i="1"/>
</calcChain>
</file>

<file path=xl/sharedStrings.xml><?xml version="1.0" encoding="utf-8"?>
<sst xmlns="http://schemas.openxmlformats.org/spreadsheetml/2006/main" count="914" uniqueCount="260">
  <si>
    <t>Type</t>
  </si>
  <si>
    <t>Date</t>
  </si>
  <si>
    <t>Num</t>
  </si>
  <si>
    <t>Adj</t>
  </si>
  <si>
    <t>Name</t>
  </si>
  <si>
    <t>Memo</t>
  </si>
  <si>
    <t>Class</t>
  </si>
  <si>
    <t>Clr</t>
  </si>
  <si>
    <t>Split</t>
  </si>
  <si>
    <t>Debit</t>
  </si>
  <si>
    <t>Credit</t>
  </si>
  <si>
    <t>Balance</t>
  </si>
  <si>
    <t>Ordinary Income/Expense</t>
  </si>
  <si>
    <t>Income</t>
  </si>
  <si>
    <t>Community Center</t>
  </si>
  <si>
    <t>Rental</t>
  </si>
  <si>
    <t>Total Rental</t>
  </si>
  <si>
    <t>Community Center - Other</t>
  </si>
  <si>
    <t>Total Community Center - Other</t>
  </si>
  <si>
    <t>Total Community Center</t>
  </si>
  <si>
    <t>Insurance Dividends</t>
  </si>
  <si>
    <t>Total Insurance Dividends</t>
  </si>
  <si>
    <t>Services</t>
  </si>
  <si>
    <t>Total Services</t>
  </si>
  <si>
    <t>Total Income</t>
  </si>
  <si>
    <t>Gross Profit</t>
  </si>
  <si>
    <t>Expense</t>
  </si>
  <si>
    <t>Insurance Expense</t>
  </si>
  <si>
    <t>Total Insurance Expense</t>
  </si>
  <si>
    <t>Office Supplies</t>
  </si>
  <si>
    <t>Software</t>
  </si>
  <si>
    <t>Total Software</t>
  </si>
  <si>
    <t>Office Supplies - Other</t>
  </si>
  <si>
    <t>Total Office Supplies - Other</t>
  </si>
  <si>
    <t>Total Office Supplies</t>
  </si>
  <si>
    <t>Payroll Expenses</t>
  </si>
  <si>
    <t>Company Taxes</t>
  </si>
  <si>
    <t>Total Company Taxes</t>
  </si>
  <si>
    <t>Mileage Reimb</t>
  </si>
  <si>
    <t>Total Mileage Reimb</t>
  </si>
  <si>
    <t>Wages</t>
  </si>
  <si>
    <t>Total Wages</t>
  </si>
  <si>
    <t>Total Payroll Expenses</t>
  </si>
  <si>
    <t>Professional Services</t>
  </si>
  <si>
    <t>Legal</t>
  </si>
  <si>
    <t>Total Legal</t>
  </si>
  <si>
    <t>Total Professional Services</t>
  </si>
  <si>
    <t>Testing</t>
  </si>
  <si>
    <t>ELAP Cert Fees</t>
  </si>
  <si>
    <t>Total ELAP Cert Fees</t>
  </si>
  <si>
    <t>Testing - Other</t>
  </si>
  <si>
    <t>Total Testing - Other</t>
  </si>
  <si>
    <t>Total Testing</t>
  </si>
  <si>
    <t>Utilities</t>
  </si>
  <si>
    <t>Electricity</t>
  </si>
  <si>
    <t>Total Electricity</t>
  </si>
  <si>
    <t>Total Utilities</t>
  </si>
  <si>
    <t>Total Expense</t>
  </si>
  <si>
    <t>Net Ordinary Income</t>
  </si>
  <si>
    <t>Other Income/Expense</t>
  </si>
  <si>
    <t>Other Income</t>
  </si>
  <si>
    <t>Grant Funds</t>
  </si>
  <si>
    <t>Total Grant Funds</t>
  </si>
  <si>
    <t>Non Operating Income</t>
  </si>
  <si>
    <t>Interest</t>
  </si>
  <si>
    <t>Total Interest</t>
  </si>
  <si>
    <t>Total Non Operating Income</t>
  </si>
  <si>
    <t>Total Other Income</t>
  </si>
  <si>
    <t>Net Other Income</t>
  </si>
  <si>
    <t>Net Income</t>
  </si>
  <si>
    <t>Deposit</t>
  </si>
  <si>
    <t>Credit Memo</t>
  </si>
  <si>
    <t>Invoice</t>
  </si>
  <si>
    <t>Bill</t>
  </si>
  <si>
    <t>Check</t>
  </si>
  <si>
    <t>Paycheck</t>
  </si>
  <si>
    <t>2527</t>
  </si>
  <si>
    <t>433</t>
  </si>
  <si>
    <t>7130234898</t>
  </si>
  <si>
    <t>1605</t>
  </si>
  <si>
    <t>1606</t>
  </si>
  <si>
    <t>1607</t>
  </si>
  <si>
    <t>1608</t>
  </si>
  <si>
    <t>1609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</si>
  <si>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</si>
  <si>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</si>
  <si>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</si>
  <si>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</si>
  <si>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</si>
  <si>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</si>
  <si>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</si>
  <si>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</si>
  <si>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</si>
  <si>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</si>
  <si>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</si>
  <si>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</si>
  <si>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</si>
  <si>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</si>
  <si>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</si>
  <si>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</si>
  <si>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</si>
  <si>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</si>
  <si>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</si>
  <si>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</si>
  <si>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</si>
  <si>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</si>
  <si>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</si>
  <si>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</si>
  <si>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</si>
  <si>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</si>
  <si>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</si>
  <si>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</si>
  <si>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</si>
  <si>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</si>
  <si>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</si>
  <si>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1641</t>
  </si>
  <si>
    <t>1642</t>
  </si>
  <si>
    <t>1643</t>
  </si>
  <si>
    <t>1644</t>
  </si>
  <si>
    <t>1645</t>
  </si>
  <si>
    <t>1646</t>
  </si>
  <si>
    <t>1647</t>
  </si>
  <si>
    <t>1648</t>
  </si>
  <si>
    <t>1649</t>
  </si>
  <si>
    <t>1650</t>
  </si>
  <si>
    <t>1651</t>
  </si>
  <si>
    <t>1652</t>
  </si>
  <si>
    <t>1653</t>
  </si>
  <si>
    <t>1654</t>
  </si>
  <si>
    <t>1655</t>
  </si>
  <si>
    <t>1656</t>
  </si>
  <si>
    <t>1657</t>
  </si>
  <si>
    <t>1658</t>
  </si>
  <si>
    <t>1659</t>
  </si>
  <si>
    <t>1660</t>
  </si>
  <si>
    <t>1661</t>
  </si>
  <si>
    <t>1662</t>
  </si>
  <si>
    <t>1663</t>
  </si>
  <si>
    <t>1664</t>
  </si>
  <si>
    <t>1665</t>
  </si>
  <si>
    <t>1666</t>
  </si>
  <si>
    <t>1667</t>
  </si>
  <si>
    <t>1668</t>
  </si>
  <si>
    <t>1669</t>
  </si>
  <si>
    <t>1670</t>
  </si>
  <si>
    <t>1671</t>
  </si>
  <si>
    <t>1672</t>
  </si>
  <si>
    <t>1673</t>
  </si>
  <si>
    <t>1674</t>
  </si>
  <si>
    <t>1675</t>
  </si>
  <si>
    <t>1676</t>
  </si>
  <si>
    <t>1677</t>
  </si>
  <si>
    <t>1678</t>
  </si>
  <si>
    <t>1679</t>
  </si>
  <si>
    <t>1680</t>
  </si>
  <si>
    <t>1681</t>
  </si>
  <si>
    <t>1682</t>
  </si>
  <si>
    <t>1683</t>
  </si>
  <si>
    <t>1684</t>
  </si>
  <si>
    <t>1685</t>
  </si>
  <si>
    <t>1686</t>
  </si>
  <si>
    <t>1687</t>
  </si>
  <si>
    <t>1688</t>
  </si>
  <si>
    <t>1689</t>
  </si>
  <si>
    <t>1690</t>
  </si>
  <si>
    <t>1691</t>
  </si>
  <si>
    <t>1692</t>
  </si>
  <si>
    <t>1693</t>
  </si>
  <si>
    <t>1694</t>
  </si>
  <si>
    <t>1695</t>
  </si>
  <si>
    <t>1696</t>
  </si>
  <si>
    <t>1698</t>
  </si>
  <si>
    <t>1699</t>
  </si>
  <si>
    <t>1700</t>
  </si>
  <si>
    <t>1701</t>
  </si>
  <si>
    <t>1702</t>
  </si>
  <si>
    <t>1703</t>
  </si>
  <si>
    <t>1704</t>
  </si>
  <si>
    <t>1705</t>
  </si>
  <si>
    <t>1706</t>
  </si>
  <si>
    <t>1707</t>
  </si>
  <si>
    <t>1708</t>
  </si>
  <si>
    <t>1709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</si>
  <si>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</si>
  <si>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</si>
  <si>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</si>
  <si>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</si>
  <si>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</si>
  <si>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</si>
  <si>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</si>
  <si>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</si>
  <si>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</si>
  <si>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</si>
  <si>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</si>
  <si>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</si>
  <si>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</si>
  <si>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</si>
  <si>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</si>
  <si>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</si>
  <si>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</si>
  <si>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</si>
  <si>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</si>
  <si>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</si>
  <si>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</si>
  <si>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</si>
  <si>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</si>
  <si>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</si>
  <si>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</si>
  <si>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</si>
  <si>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</si>
  <si>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</si>
  <si>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</si>
  <si>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</si>
  <si>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</si>
  <si>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1741</t>
  </si>
  <si>
    <t>1697</t>
  </si>
  <si>
    <t>10668</t>
  </si>
  <si>
    <t>10669</t>
  </si>
  <si>
    <t>10670</t>
  </si>
  <si>
    <t>10671</t>
  </si>
  <si>
    <t>10672</t>
  </si>
  <si>
    <t>10523</t>
  </si>
  <si>
    <t>187219</t>
  </si>
  <si>
    <t>187614</t>
  </si>
  <si>
    <t>187744</t>
  </si>
  <si>
    <t>State Fund</t>
  </si>
  <si>
    <t>Creative Technologies</t>
  </si>
  <si>
    <t>Streamline</t>
  </si>
  <si>
    <t>Streamline.</t>
  </si>
  <si>
    <t>Community First Credit Union</t>
  </si>
  <si>
    <t>Arreguin, Daniel J</t>
  </si>
  <si>
    <t>Black, Curren M</t>
  </si>
  <si>
    <t>Hendershot, Elisa</t>
  </si>
  <si>
    <t>Little, Jamie L</t>
  </si>
  <si>
    <t>Teasley, Gregory D</t>
  </si>
  <si>
    <t>mitchell Law Firm</t>
  </si>
  <si>
    <t>Microbac Laboratories</t>
  </si>
  <si>
    <t>PG&amp;E</t>
  </si>
  <si>
    <t>Humboldt County Auditor</t>
  </si>
  <si>
    <t>Monthly rent</t>
  </si>
  <si>
    <t>Community center rental deposit</t>
  </si>
  <si>
    <t>Dividend payout</t>
  </si>
  <si>
    <t>Water</t>
  </si>
  <si>
    <t>-MULTIPLE-</t>
  </si>
  <si>
    <t>Wastewater</t>
  </si>
  <si>
    <t>Premium Charge - Policy term 8/25 - 8/26</t>
  </si>
  <si>
    <t>INV/2026/00029 QTR Feb,Mar,Apr</t>
  </si>
  <si>
    <t>Feb1-Mar1 CA7AC639-0064</t>
  </si>
  <si>
    <t>CA7AC639-0067</t>
  </si>
  <si>
    <t>Deposit slips</t>
  </si>
  <si>
    <t>Form 700</t>
  </si>
  <si>
    <t>ELAP Cert</t>
  </si>
  <si>
    <t>community center</t>
  </si>
  <si>
    <t>wastewater</t>
  </si>
  <si>
    <t>CFCU Checking</t>
  </si>
  <si>
    <t>Accounts Receivable</t>
  </si>
  <si>
    <t>Accounts Payable</t>
  </si>
  <si>
    <t>Class Fund</t>
  </si>
  <si>
    <t>Large Yearly Bills</t>
  </si>
  <si>
    <t>Savings at Community First CU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</si>
</sst>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mm/dd/yyyy"/>
    <numFmt numFmtId="165" formatCode="#,##0.00;\-#,##0.00"/>
  </numFmts>
  <fonts count="6" x14ac:knownFonts="1">
    <font>
      <sz val="11"/>
      <color theme="1"/>
      <name val="Aptos Narrow"/>
      <family val="2"/>
      <scheme val="minor"/>
    </font>
    <font>
      <b/>
      <sz val="8"/>
      <color rgb="FF323232"/>
      <name val="Arial"/>
      <family val="2"/>
    </font>
    <font>
      <sz val="8"/>
      <color rgb="FF323232"/>
      <name val="Arial"/>
      <family val="2"/>
    </font>
    <font>
      <sz val="10"/>
      <name val="Arial"/>
    </font>
    <font>
      <sz val="11"/>
      <color rgb="FF000000"/>
      <name val="Calibri"/>
      <family val="2"/>
    </font>
    <font>
      <sz val="11"/>
      <color rgb="FF333333"/>
      <name val="Tahoma"/>
      <family val="2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ck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 style="medium">
        <color indexed="64"/>
      </top>
      <bottom style="double">
        <color indexed="64"/>
      </bottom>
      <diagonal/>
    </border>
  </borders>
  <cellStyleXfs count="2">
    <xf numFmtId="0" fontId="0" fillId="0" borderId="0"/>
    <xf numFmtId="0" fontId="3" fillId="0" borderId="0"/>
  </cellStyleXfs>
  <cellXfs count="21">
    <xf numFmtId="0" fontId="0" fillId="0" borderId="0" xfId="0"/>
    <xf numFmtId="49" fontId="0" fillId="0" borderId="0" xfId="0" applyNumberFormat="1"/>
    <xf numFmtId="49" fontId="1" fillId="0" borderId="0" xfId="0" applyNumberFormat="1" applyFont="1"/>
    <xf numFmtId="164" fontId="1" fillId="0" borderId="0" xfId="0" applyNumberFormat="1" applyFont="1"/>
    <xf numFmtId="165" fontId="1" fillId="0" borderId="0" xfId="0" applyNumberFormat="1" applyFont="1"/>
    <xf numFmtId="49" fontId="2" fillId="0" borderId="0" xfId="0" applyNumberFormat="1" applyFont="1"/>
    <xf numFmtId="164" fontId="2" fillId="0" borderId="0" xfId="0" applyNumberFormat="1" applyFont="1"/>
    <xf numFmtId="49" fontId="2" fillId="0" borderId="0" xfId="0" applyNumberFormat="1" applyFont="1" applyAlignment="1">
      <alignment horizontal="centerContinuous"/>
    </xf>
    <xf numFmtId="165" fontId="2" fillId="0" borderId="2" xfId="0" applyNumberFormat="1" applyFont="1" applyBorder="1"/>
    <xf numFmtId="165" fontId="2" fillId="0" borderId="0" xfId="0" applyNumberFormat="1" applyFont="1"/>
    <xf numFmtId="165" fontId="2" fillId="0" borderId="0" xfId="0" applyNumberFormat="1" applyFont="1" applyBorder="1"/>
    <xf numFmtId="165" fontId="2" fillId="0" borderId="3" xfId="0" applyNumberFormat="1" applyFont="1" applyBorder="1"/>
    <xf numFmtId="165" fontId="2" fillId="0" borderId="4" xfId="0" applyNumberFormat="1" applyFont="1" applyBorder="1"/>
    <xf numFmtId="165" fontId="1" fillId="0" borderId="5" xfId="0" applyNumberFormat="1" applyFont="1" applyBorder="1"/>
    <xf numFmtId="0" fontId="1" fillId="0" borderId="0" xfId="0" applyFont="1"/>
    <xf numFmtId="49" fontId="0" fillId="0" borderId="0" xfId="0" applyNumberFormat="1" applyAlignment="1">
      <alignment horizontal="center"/>
    </xf>
    <xf numFmtId="49" fontId="1" fillId="0" borderId="1" xfId="0" applyNumberFormat="1" applyFont="1" applyBorder="1" applyAlignment="1">
      <alignment horizontal="center"/>
    </xf>
    <xf numFmtId="0" fontId="0" fillId="0" borderId="0" xfId="0" applyAlignment="1">
      <alignment horizontal="center"/>
    </xf>
    <xf numFmtId="0" fontId="0" fillId="0" borderId="0" xfId="0" applyNumberFormat="1"/>
    <xf numFmtId="0" fontId="4" fillId="0" borderId="0" xfId="1" applyFont="1"/>
    <xf numFmtId="0" fontId="5" fillId="0" borderId="0" xfId="1" applyFont="1"/>
  </cellXfs>
  <cellStyles count="2">
    <cellStyle name="Normal" xfId="0" builtinId="0"/>
    <cellStyle name="Normal 2" xfId="1" xr:uid="{FF3BF32C-EA00-4AAD-8D61-57DA4F7AB443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7</xdr:col>
      <xdr:colOff>885825</xdr:colOff>
      <xdr:row>30</xdr:row>
      <xdr:rowOff>66675</xdr:rowOff>
    </xdr:to>
    <xdr:pic>
      <xdr:nvPicPr>
        <xdr:cNvPr id="2" name="Picture 2">
          <a:extLst>
            <a:ext uri="{FF2B5EF4-FFF2-40B4-BE49-F238E27FC236}">
              <a16:creationId xmlns:a16="http://schemas.microsoft.com/office/drawing/2014/main" id="{BB1A1605-6F9C-4A7F-A4AC-FE741532CC4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12411075" cy="6381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825DD86-F6A6-4F94-B790-693952918E89}">
  <dimension ref="B1:C40"/>
  <sheetViews>
    <sheetView showGridLines="0" zoomScale="84" zoomScaleNormal="84" workbookViewId="0"/>
  </sheetViews>
  <sheetFormatPr defaultColWidth="8.85546875" defaultRowHeight="15" x14ac:dyDescent="0.25"/>
  <cols>
    <col min="1" max="1" width="3" style="19" customWidth="1"/>
    <col min="2" max="2" width="4.140625" style="19" customWidth="1"/>
    <col min="3" max="3" width="54" style="19" customWidth="1"/>
    <col min="4" max="4" width="3.7109375" style="19" customWidth="1"/>
    <col min="5" max="5" width="90.28515625" style="19" customWidth="1"/>
    <col min="6" max="7" width="8.85546875" style="19"/>
    <col min="8" max="8" width="15.42578125" style="19" customWidth="1"/>
    <col min="9" max="9" width="5.140625" style="19" customWidth="1"/>
    <col min="10" max="11" width="8.85546875" style="19"/>
    <col min="12" max="12" width="3" style="19" customWidth="1"/>
    <col min="13" max="15" width="8.85546875" style="19"/>
    <col min="16" max="16" width="7" style="19" customWidth="1"/>
    <col min="17" max="256" width="8.85546875" style="19"/>
    <col min="257" max="257" width="3" style="19" customWidth="1"/>
    <col min="258" max="258" width="4.140625" style="19" customWidth="1"/>
    <col min="259" max="259" width="54" style="19" customWidth="1"/>
    <col min="260" max="260" width="3.7109375" style="19" customWidth="1"/>
    <col min="261" max="261" width="90.28515625" style="19" customWidth="1"/>
    <col min="262" max="263" width="8.85546875" style="19"/>
    <col min="264" max="264" width="15.42578125" style="19" customWidth="1"/>
    <col min="265" max="265" width="5.140625" style="19" customWidth="1"/>
    <col min="266" max="267" width="8.85546875" style="19"/>
    <col min="268" max="268" width="3" style="19" customWidth="1"/>
    <col min="269" max="271" width="8.85546875" style="19"/>
    <col min="272" max="272" width="7" style="19" customWidth="1"/>
    <col min="273" max="512" width="8.85546875" style="19"/>
    <col min="513" max="513" width="3" style="19" customWidth="1"/>
    <col min="514" max="514" width="4.140625" style="19" customWidth="1"/>
    <col min="515" max="515" width="54" style="19" customWidth="1"/>
    <col min="516" max="516" width="3.7109375" style="19" customWidth="1"/>
    <col min="517" max="517" width="90.28515625" style="19" customWidth="1"/>
    <col min="518" max="519" width="8.85546875" style="19"/>
    <col min="520" max="520" width="15.42578125" style="19" customWidth="1"/>
    <col min="521" max="521" width="5.140625" style="19" customWidth="1"/>
    <col min="522" max="523" width="8.85546875" style="19"/>
    <col min="524" max="524" width="3" style="19" customWidth="1"/>
    <col min="525" max="527" width="8.85546875" style="19"/>
    <col min="528" max="528" width="7" style="19" customWidth="1"/>
    <col min="529" max="768" width="8.85546875" style="19"/>
    <col min="769" max="769" width="3" style="19" customWidth="1"/>
    <col min="770" max="770" width="4.140625" style="19" customWidth="1"/>
    <col min="771" max="771" width="54" style="19" customWidth="1"/>
    <col min="772" max="772" width="3.7109375" style="19" customWidth="1"/>
    <col min="773" max="773" width="90.28515625" style="19" customWidth="1"/>
    <col min="774" max="775" width="8.85546875" style="19"/>
    <col min="776" max="776" width="15.42578125" style="19" customWidth="1"/>
    <col min="777" max="777" width="5.140625" style="19" customWidth="1"/>
    <col min="778" max="779" width="8.85546875" style="19"/>
    <col min="780" max="780" width="3" style="19" customWidth="1"/>
    <col min="781" max="783" width="8.85546875" style="19"/>
    <col min="784" max="784" width="7" style="19" customWidth="1"/>
    <col min="785" max="1024" width="8.85546875" style="19"/>
    <col min="1025" max="1025" width="3" style="19" customWidth="1"/>
    <col min="1026" max="1026" width="4.140625" style="19" customWidth="1"/>
    <col min="1027" max="1027" width="54" style="19" customWidth="1"/>
    <col min="1028" max="1028" width="3.7109375" style="19" customWidth="1"/>
    <col min="1029" max="1029" width="90.28515625" style="19" customWidth="1"/>
    <col min="1030" max="1031" width="8.85546875" style="19"/>
    <col min="1032" max="1032" width="15.42578125" style="19" customWidth="1"/>
    <col min="1033" max="1033" width="5.140625" style="19" customWidth="1"/>
    <col min="1034" max="1035" width="8.85546875" style="19"/>
    <col min="1036" max="1036" width="3" style="19" customWidth="1"/>
    <col min="1037" max="1039" width="8.85546875" style="19"/>
    <col min="1040" max="1040" width="7" style="19" customWidth="1"/>
    <col min="1041" max="1280" width="8.85546875" style="19"/>
    <col min="1281" max="1281" width="3" style="19" customWidth="1"/>
    <col min="1282" max="1282" width="4.140625" style="19" customWidth="1"/>
    <col min="1283" max="1283" width="54" style="19" customWidth="1"/>
    <col min="1284" max="1284" width="3.7109375" style="19" customWidth="1"/>
    <col min="1285" max="1285" width="90.28515625" style="19" customWidth="1"/>
    <col min="1286" max="1287" width="8.85546875" style="19"/>
    <col min="1288" max="1288" width="15.42578125" style="19" customWidth="1"/>
    <col min="1289" max="1289" width="5.140625" style="19" customWidth="1"/>
    <col min="1290" max="1291" width="8.85546875" style="19"/>
    <col min="1292" max="1292" width="3" style="19" customWidth="1"/>
    <col min="1293" max="1295" width="8.85546875" style="19"/>
    <col min="1296" max="1296" width="7" style="19" customWidth="1"/>
    <col min="1297" max="1536" width="8.85546875" style="19"/>
    <col min="1537" max="1537" width="3" style="19" customWidth="1"/>
    <col min="1538" max="1538" width="4.140625" style="19" customWidth="1"/>
    <col min="1539" max="1539" width="54" style="19" customWidth="1"/>
    <col min="1540" max="1540" width="3.7109375" style="19" customWidth="1"/>
    <col min="1541" max="1541" width="90.28515625" style="19" customWidth="1"/>
    <col min="1542" max="1543" width="8.85546875" style="19"/>
    <col min="1544" max="1544" width="15.42578125" style="19" customWidth="1"/>
    <col min="1545" max="1545" width="5.140625" style="19" customWidth="1"/>
    <col min="1546" max="1547" width="8.85546875" style="19"/>
    <col min="1548" max="1548" width="3" style="19" customWidth="1"/>
    <col min="1549" max="1551" width="8.85546875" style="19"/>
    <col min="1552" max="1552" width="7" style="19" customWidth="1"/>
    <col min="1553" max="1792" width="8.85546875" style="19"/>
    <col min="1793" max="1793" width="3" style="19" customWidth="1"/>
    <col min="1794" max="1794" width="4.140625" style="19" customWidth="1"/>
    <col min="1795" max="1795" width="54" style="19" customWidth="1"/>
    <col min="1796" max="1796" width="3.7109375" style="19" customWidth="1"/>
    <col min="1797" max="1797" width="90.28515625" style="19" customWidth="1"/>
    <col min="1798" max="1799" width="8.85546875" style="19"/>
    <col min="1800" max="1800" width="15.42578125" style="19" customWidth="1"/>
    <col min="1801" max="1801" width="5.140625" style="19" customWidth="1"/>
    <col min="1802" max="1803" width="8.85546875" style="19"/>
    <col min="1804" max="1804" width="3" style="19" customWidth="1"/>
    <col min="1805" max="1807" width="8.85546875" style="19"/>
    <col min="1808" max="1808" width="7" style="19" customWidth="1"/>
    <col min="1809" max="2048" width="8.85546875" style="19"/>
    <col min="2049" max="2049" width="3" style="19" customWidth="1"/>
    <col min="2050" max="2050" width="4.140625" style="19" customWidth="1"/>
    <col min="2051" max="2051" width="54" style="19" customWidth="1"/>
    <col min="2052" max="2052" width="3.7109375" style="19" customWidth="1"/>
    <col min="2053" max="2053" width="90.28515625" style="19" customWidth="1"/>
    <col min="2054" max="2055" width="8.85546875" style="19"/>
    <col min="2056" max="2056" width="15.42578125" style="19" customWidth="1"/>
    <col min="2057" max="2057" width="5.140625" style="19" customWidth="1"/>
    <col min="2058" max="2059" width="8.85546875" style="19"/>
    <col min="2060" max="2060" width="3" style="19" customWidth="1"/>
    <col min="2061" max="2063" width="8.85546875" style="19"/>
    <col min="2064" max="2064" width="7" style="19" customWidth="1"/>
    <col min="2065" max="2304" width="8.85546875" style="19"/>
    <col min="2305" max="2305" width="3" style="19" customWidth="1"/>
    <col min="2306" max="2306" width="4.140625" style="19" customWidth="1"/>
    <col min="2307" max="2307" width="54" style="19" customWidth="1"/>
    <col min="2308" max="2308" width="3.7109375" style="19" customWidth="1"/>
    <col min="2309" max="2309" width="90.28515625" style="19" customWidth="1"/>
    <col min="2310" max="2311" width="8.85546875" style="19"/>
    <col min="2312" max="2312" width="15.42578125" style="19" customWidth="1"/>
    <col min="2313" max="2313" width="5.140625" style="19" customWidth="1"/>
    <col min="2314" max="2315" width="8.85546875" style="19"/>
    <col min="2316" max="2316" width="3" style="19" customWidth="1"/>
    <col min="2317" max="2319" width="8.85546875" style="19"/>
    <col min="2320" max="2320" width="7" style="19" customWidth="1"/>
    <col min="2321" max="2560" width="8.85546875" style="19"/>
    <col min="2561" max="2561" width="3" style="19" customWidth="1"/>
    <col min="2562" max="2562" width="4.140625" style="19" customWidth="1"/>
    <col min="2563" max="2563" width="54" style="19" customWidth="1"/>
    <col min="2564" max="2564" width="3.7109375" style="19" customWidth="1"/>
    <col min="2565" max="2565" width="90.28515625" style="19" customWidth="1"/>
    <col min="2566" max="2567" width="8.85546875" style="19"/>
    <col min="2568" max="2568" width="15.42578125" style="19" customWidth="1"/>
    <col min="2569" max="2569" width="5.140625" style="19" customWidth="1"/>
    <col min="2570" max="2571" width="8.85546875" style="19"/>
    <col min="2572" max="2572" width="3" style="19" customWidth="1"/>
    <col min="2573" max="2575" width="8.85546875" style="19"/>
    <col min="2576" max="2576" width="7" style="19" customWidth="1"/>
    <col min="2577" max="2816" width="8.85546875" style="19"/>
    <col min="2817" max="2817" width="3" style="19" customWidth="1"/>
    <col min="2818" max="2818" width="4.140625" style="19" customWidth="1"/>
    <col min="2819" max="2819" width="54" style="19" customWidth="1"/>
    <col min="2820" max="2820" width="3.7109375" style="19" customWidth="1"/>
    <col min="2821" max="2821" width="90.28515625" style="19" customWidth="1"/>
    <col min="2822" max="2823" width="8.85546875" style="19"/>
    <col min="2824" max="2824" width="15.42578125" style="19" customWidth="1"/>
    <col min="2825" max="2825" width="5.140625" style="19" customWidth="1"/>
    <col min="2826" max="2827" width="8.85546875" style="19"/>
    <col min="2828" max="2828" width="3" style="19" customWidth="1"/>
    <col min="2829" max="2831" width="8.85546875" style="19"/>
    <col min="2832" max="2832" width="7" style="19" customWidth="1"/>
    <col min="2833" max="3072" width="8.85546875" style="19"/>
    <col min="3073" max="3073" width="3" style="19" customWidth="1"/>
    <col min="3074" max="3074" width="4.140625" style="19" customWidth="1"/>
    <col min="3075" max="3075" width="54" style="19" customWidth="1"/>
    <col min="3076" max="3076" width="3.7109375" style="19" customWidth="1"/>
    <col min="3077" max="3077" width="90.28515625" style="19" customWidth="1"/>
    <col min="3078" max="3079" width="8.85546875" style="19"/>
    <col min="3080" max="3080" width="15.42578125" style="19" customWidth="1"/>
    <col min="3081" max="3081" width="5.140625" style="19" customWidth="1"/>
    <col min="3082" max="3083" width="8.85546875" style="19"/>
    <col min="3084" max="3084" width="3" style="19" customWidth="1"/>
    <col min="3085" max="3087" width="8.85546875" style="19"/>
    <col min="3088" max="3088" width="7" style="19" customWidth="1"/>
    <col min="3089" max="3328" width="8.85546875" style="19"/>
    <col min="3329" max="3329" width="3" style="19" customWidth="1"/>
    <col min="3330" max="3330" width="4.140625" style="19" customWidth="1"/>
    <col min="3331" max="3331" width="54" style="19" customWidth="1"/>
    <col min="3332" max="3332" width="3.7109375" style="19" customWidth="1"/>
    <col min="3333" max="3333" width="90.28515625" style="19" customWidth="1"/>
    <col min="3334" max="3335" width="8.85546875" style="19"/>
    <col min="3336" max="3336" width="15.42578125" style="19" customWidth="1"/>
    <col min="3337" max="3337" width="5.140625" style="19" customWidth="1"/>
    <col min="3338" max="3339" width="8.85546875" style="19"/>
    <col min="3340" max="3340" width="3" style="19" customWidth="1"/>
    <col min="3341" max="3343" width="8.85546875" style="19"/>
    <col min="3344" max="3344" width="7" style="19" customWidth="1"/>
    <col min="3345" max="3584" width="8.85546875" style="19"/>
    <col min="3585" max="3585" width="3" style="19" customWidth="1"/>
    <col min="3586" max="3586" width="4.140625" style="19" customWidth="1"/>
    <col min="3587" max="3587" width="54" style="19" customWidth="1"/>
    <col min="3588" max="3588" width="3.7109375" style="19" customWidth="1"/>
    <col min="3589" max="3589" width="90.28515625" style="19" customWidth="1"/>
    <col min="3590" max="3591" width="8.85546875" style="19"/>
    <col min="3592" max="3592" width="15.42578125" style="19" customWidth="1"/>
    <col min="3593" max="3593" width="5.140625" style="19" customWidth="1"/>
    <col min="3594" max="3595" width="8.85546875" style="19"/>
    <col min="3596" max="3596" width="3" style="19" customWidth="1"/>
    <col min="3597" max="3599" width="8.85546875" style="19"/>
    <col min="3600" max="3600" width="7" style="19" customWidth="1"/>
    <col min="3601" max="3840" width="8.85546875" style="19"/>
    <col min="3841" max="3841" width="3" style="19" customWidth="1"/>
    <col min="3842" max="3842" width="4.140625" style="19" customWidth="1"/>
    <col min="3843" max="3843" width="54" style="19" customWidth="1"/>
    <col min="3844" max="3844" width="3.7109375" style="19" customWidth="1"/>
    <col min="3845" max="3845" width="90.28515625" style="19" customWidth="1"/>
    <col min="3846" max="3847" width="8.85546875" style="19"/>
    <col min="3848" max="3848" width="15.42578125" style="19" customWidth="1"/>
    <col min="3849" max="3849" width="5.140625" style="19" customWidth="1"/>
    <col min="3850" max="3851" width="8.85546875" style="19"/>
    <col min="3852" max="3852" width="3" style="19" customWidth="1"/>
    <col min="3853" max="3855" width="8.85546875" style="19"/>
    <col min="3856" max="3856" width="7" style="19" customWidth="1"/>
    <col min="3857" max="4096" width="8.85546875" style="19"/>
    <col min="4097" max="4097" width="3" style="19" customWidth="1"/>
    <col min="4098" max="4098" width="4.140625" style="19" customWidth="1"/>
    <col min="4099" max="4099" width="54" style="19" customWidth="1"/>
    <col min="4100" max="4100" width="3.7109375" style="19" customWidth="1"/>
    <col min="4101" max="4101" width="90.28515625" style="19" customWidth="1"/>
    <col min="4102" max="4103" width="8.85546875" style="19"/>
    <col min="4104" max="4104" width="15.42578125" style="19" customWidth="1"/>
    <col min="4105" max="4105" width="5.140625" style="19" customWidth="1"/>
    <col min="4106" max="4107" width="8.85546875" style="19"/>
    <col min="4108" max="4108" width="3" style="19" customWidth="1"/>
    <col min="4109" max="4111" width="8.85546875" style="19"/>
    <col min="4112" max="4112" width="7" style="19" customWidth="1"/>
    <col min="4113" max="4352" width="8.85546875" style="19"/>
    <col min="4353" max="4353" width="3" style="19" customWidth="1"/>
    <col min="4354" max="4354" width="4.140625" style="19" customWidth="1"/>
    <col min="4355" max="4355" width="54" style="19" customWidth="1"/>
    <col min="4356" max="4356" width="3.7109375" style="19" customWidth="1"/>
    <col min="4357" max="4357" width="90.28515625" style="19" customWidth="1"/>
    <col min="4358" max="4359" width="8.85546875" style="19"/>
    <col min="4360" max="4360" width="15.42578125" style="19" customWidth="1"/>
    <col min="4361" max="4361" width="5.140625" style="19" customWidth="1"/>
    <col min="4362" max="4363" width="8.85546875" style="19"/>
    <col min="4364" max="4364" width="3" style="19" customWidth="1"/>
    <col min="4365" max="4367" width="8.85546875" style="19"/>
    <col min="4368" max="4368" width="7" style="19" customWidth="1"/>
    <col min="4369" max="4608" width="8.85546875" style="19"/>
    <col min="4609" max="4609" width="3" style="19" customWidth="1"/>
    <col min="4610" max="4610" width="4.140625" style="19" customWidth="1"/>
    <col min="4611" max="4611" width="54" style="19" customWidth="1"/>
    <col min="4612" max="4612" width="3.7109375" style="19" customWidth="1"/>
    <col min="4613" max="4613" width="90.28515625" style="19" customWidth="1"/>
    <col min="4614" max="4615" width="8.85546875" style="19"/>
    <col min="4616" max="4616" width="15.42578125" style="19" customWidth="1"/>
    <col min="4617" max="4617" width="5.140625" style="19" customWidth="1"/>
    <col min="4618" max="4619" width="8.85546875" style="19"/>
    <col min="4620" max="4620" width="3" style="19" customWidth="1"/>
    <col min="4621" max="4623" width="8.85546875" style="19"/>
    <col min="4624" max="4624" width="7" style="19" customWidth="1"/>
    <col min="4625" max="4864" width="8.85546875" style="19"/>
    <col min="4865" max="4865" width="3" style="19" customWidth="1"/>
    <col min="4866" max="4866" width="4.140625" style="19" customWidth="1"/>
    <col min="4867" max="4867" width="54" style="19" customWidth="1"/>
    <col min="4868" max="4868" width="3.7109375" style="19" customWidth="1"/>
    <col min="4869" max="4869" width="90.28515625" style="19" customWidth="1"/>
    <col min="4870" max="4871" width="8.85546875" style="19"/>
    <col min="4872" max="4872" width="15.42578125" style="19" customWidth="1"/>
    <col min="4873" max="4873" width="5.140625" style="19" customWidth="1"/>
    <col min="4874" max="4875" width="8.85546875" style="19"/>
    <col min="4876" max="4876" width="3" style="19" customWidth="1"/>
    <col min="4877" max="4879" width="8.85546875" style="19"/>
    <col min="4880" max="4880" width="7" style="19" customWidth="1"/>
    <col min="4881" max="5120" width="8.85546875" style="19"/>
    <col min="5121" max="5121" width="3" style="19" customWidth="1"/>
    <col min="5122" max="5122" width="4.140625" style="19" customWidth="1"/>
    <col min="5123" max="5123" width="54" style="19" customWidth="1"/>
    <col min="5124" max="5124" width="3.7109375" style="19" customWidth="1"/>
    <col min="5125" max="5125" width="90.28515625" style="19" customWidth="1"/>
    <col min="5126" max="5127" width="8.85546875" style="19"/>
    <col min="5128" max="5128" width="15.42578125" style="19" customWidth="1"/>
    <col min="5129" max="5129" width="5.140625" style="19" customWidth="1"/>
    <col min="5130" max="5131" width="8.85546875" style="19"/>
    <col min="5132" max="5132" width="3" style="19" customWidth="1"/>
    <col min="5133" max="5135" width="8.85546875" style="19"/>
    <col min="5136" max="5136" width="7" style="19" customWidth="1"/>
    <col min="5137" max="5376" width="8.85546875" style="19"/>
    <col min="5377" max="5377" width="3" style="19" customWidth="1"/>
    <col min="5378" max="5378" width="4.140625" style="19" customWidth="1"/>
    <col min="5379" max="5379" width="54" style="19" customWidth="1"/>
    <col min="5380" max="5380" width="3.7109375" style="19" customWidth="1"/>
    <col min="5381" max="5381" width="90.28515625" style="19" customWidth="1"/>
    <col min="5382" max="5383" width="8.85546875" style="19"/>
    <col min="5384" max="5384" width="15.42578125" style="19" customWidth="1"/>
    <col min="5385" max="5385" width="5.140625" style="19" customWidth="1"/>
    <col min="5386" max="5387" width="8.85546875" style="19"/>
    <col min="5388" max="5388" width="3" style="19" customWidth="1"/>
    <col min="5389" max="5391" width="8.85546875" style="19"/>
    <col min="5392" max="5392" width="7" style="19" customWidth="1"/>
    <col min="5393" max="5632" width="8.85546875" style="19"/>
    <col min="5633" max="5633" width="3" style="19" customWidth="1"/>
    <col min="5634" max="5634" width="4.140625" style="19" customWidth="1"/>
    <col min="5635" max="5635" width="54" style="19" customWidth="1"/>
    <col min="5636" max="5636" width="3.7109375" style="19" customWidth="1"/>
    <col min="5637" max="5637" width="90.28515625" style="19" customWidth="1"/>
    <col min="5638" max="5639" width="8.85546875" style="19"/>
    <col min="5640" max="5640" width="15.42578125" style="19" customWidth="1"/>
    <col min="5641" max="5641" width="5.140625" style="19" customWidth="1"/>
    <col min="5642" max="5643" width="8.85546875" style="19"/>
    <col min="5644" max="5644" width="3" style="19" customWidth="1"/>
    <col min="5645" max="5647" width="8.85546875" style="19"/>
    <col min="5648" max="5648" width="7" style="19" customWidth="1"/>
    <col min="5649" max="5888" width="8.85546875" style="19"/>
    <col min="5889" max="5889" width="3" style="19" customWidth="1"/>
    <col min="5890" max="5890" width="4.140625" style="19" customWidth="1"/>
    <col min="5891" max="5891" width="54" style="19" customWidth="1"/>
    <col min="5892" max="5892" width="3.7109375" style="19" customWidth="1"/>
    <col min="5893" max="5893" width="90.28515625" style="19" customWidth="1"/>
    <col min="5894" max="5895" width="8.85546875" style="19"/>
    <col min="5896" max="5896" width="15.42578125" style="19" customWidth="1"/>
    <col min="5897" max="5897" width="5.140625" style="19" customWidth="1"/>
    <col min="5898" max="5899" width="8.85546875" style="19"/>
    <col min="5900" max="5900" width="3" style="19" customWidth="1"/>
    <col min="5901" max="5903" width="8.85546875" style="19"/>
    <col min="5904" max="5904" width="7" style="19" customWidth="1"/>
    <col min="5905" max="6144" width="8.85546875" style="19"/>
    <col min="6145" max="6145" width="3" style="19" customWidth="1"/>
    <col min="6146" max="6146" width="4.140625" style="19" customWidth="1"/>
    <col min="6147" max="6147" width="54" style="19" customWidth="1"/>
    <col min="6148" max="6148" width="3.7109375" style="19" customWidth="1"/>
    <col min="6149" max="6149" width="90.28515625" style="19" customWidth="1"/>
    <col min="6150" max="6151" width="8.85546875" style="19"/>
    <col min="6152" max="6152" width="15.42578125" style="19" customWidth="1"/>
    <col min="6153" max="6153" width="5.140625" style="19" customWidth="1"/>
    <col min="6154" max="6155" width="8.85546875" style="19"/>
    <col min="6156" max="6156" width="3" style="19" customWidth="1"/>
    <col min="6157" max="6159" width="8.85546875" style="19"/>
    <col min="6160" max="6160" width="7" style="19" customWidth="1"/>
    <col min="6161" max="6400" width="8.85546875" style="19"/>
    <col min="6401" max="6401" width="3" style="19" customWidth="1"/>
    <col min="6402" max="6402" width="4.140625" style="19" customWidth="1"/>
    <col min="6403" max="6403" width="54" style="19" customWidth="1"/>
    <col min="6404" max="6404" width="3.7109375" style="19" customWidth="1"/>
    <col min="6405" max="6405" width="90.28515625" style="19" customWidth="1"/>
    <col min="6406" max="6407" width="8.85546875" style="19"/>
    <col min="6408" max="6408" width="15.42578125" style="19" customWidth="1"/>
    <col min="6409" max="6409" width="5.140625" style="19" customWidth="1"/>
    <col min="6410" max="6411" width="8.85546875" style="19"/>
    <col min="6412" max="6412" width="3" style="19" customWidth="1"/>
    <col min="6413" max="6415" width="8.85546875" style="19"/>
    <col min="6416" max="6416" width="7" style="19" customWidth="1"/>
    <col min="6417" max="6656" width="8.85546875" style="19"/>
    <col min="6657" max="6657" width="3" style="19" customWidth="1"/>
    <col min="6658" max="6658" width="4.140625" style="19" customWidth="1"/>
    <col min="6659" max="6659" width="54" style="19" customWidth="1"/>
    <col min="6660" max="6660" width="3.7109375" style="19" customWidth="1"/>
    <col min="6661" max="6661" width="90.28515625" style="19" customWidth="1"/>
    <col min="6662" max="6663" width="8.85546875" style="19"/>
    <col min="6664" max="6664" width="15.42578125" style="19" customWidth="1"/>
    <col min="6665" max="6665" width="5.140625" style="19" customWidth="1"/>
    <col min="6666" max="6667" width="8.85546875" style="19"/>
    <col min="6668" max="6668" width="3" style="19" customWidth="1"/>
    <col min="6669" max="6671" width="8.85546875" style="19"/>
    <col min="6672" max="6672" width="7" style="19" customWidth="1"/>
    <col min="6673" max="6912" width="8.85546875" style="19"/>
    <col min="6913" max="6913" width="3" style="19" customWidth="1"/>
    <col min="6914" max="6914" width="4.140625" style="19" customWidth="1"/>
    <col min="6915" max="6915" width="54" style="19" customWidth="1"/>
    <col min="6916" max="6916" width="3.7109375" style="19" customWidth="1"/>
    <col min="6917" max="6917" width="90.28515625" style="19" customWidth="1"/>
    <col min="6918" max="6919" width="8.85546875" style="19"/>
    <col min="6920" max="6920" width="15.42578125" style="19" customWidth="1"/>
    <col min="6921" max="6921" width="5.140625" style="19" customWidth="1"/>
    <col min="6922" max="6923" width="8.85546875" style="19"/>
    <col min="6924" max="6924" width="3" style="19" customWidth="1"/>
    <col min="6925" max="6927" width="8.85546875" style="19"/>
    <col min="6928" max="6928" width="7" style="19" customWidth="1"/>
    <col min="6929" max="7168" width="8.85546875" style="19"/>
    <col min="7169" max="7169" width="3" style="19" customWidth="1"/>
    <col min="7170" max="7170" width="4.140625" style="19" customWidth="1"/>
    <col min="7171" max="7171" width="54" style="19" customWidth="1"/>
    <col min="7172" max="7172" width="3.7109375" style="19" customWidth="1"/>
    <col min="7173" max="7173" width="90.28515625" style="19" customWidth="1"/>
    <col min="7174" max="7175" width="8.85546875" style="19"/>
    <col min="7176" max="7176" width="15.42578125" style="19" customWidth="1"/>
    <col min="7177" max="7177" width="5.140625" style="19" customWidth="1"/>
    <col min="7178" max="7179" width="8.85546875" style="19"/>
    <col min="7180" max="7180" width="3" style="19" customWidth="1"/>
    <col min="7181" max="7183" width="8.85546875" style="19"/>
    <col min="7184" max="7184" width="7" style="19" customWidth="1"/>
    <col min="7185" max="7424" width="8.85546875" style="19"/>
    <col min="7425" max="7425" width="3" style="19" customWidth="1"/>
    <col min="7426" max="7426" width="4.140625" style="19" customWidth="1"/>
    <col min="7427" max="7427" width="54" style="19" customWidth="1"/>
    <col min="7428" max="7428" width="3.7109375" style="19" customWidth="1"/>
    <col min="7429" max="7429" width="90.28515625" style="19" customWidth="1"/>
    <col min="7430" max="7431" width="8.85546875" style="19"/>
    <col min="7432" max="7432" width="15.42578125" style="19" customWidth="1"/>
    <col min="7433" max="7433" width="5.140625" style="19" customWidth="1"/>
    <col min="7434" max="7435" width="8.85546875" style="19"/>
    <col min="7436" max="7436" width="3" style="19" customWidth="1"/>
    <col min="7437" max="7439" width="8.85546875" style="19"/>
    <col min="7440" max="7440" width="7" style="19" customWidth="1"/>
    <col min="7441" max="7680" width="8.85546875" style="19"/>
    <col min="7681" max="7681" width="3" style="19" customWidth="1"/>
    <col min="7682" max="7682" width="4.140625" style="19" customWidth="1"/>
    <col min="7683" max="7683" width="54" style="19" customWidth="1"/>
    <col min="7684" max="7684" width="3.7109375" style="19" customWidth="1"/>
    <col min="7685" max="7685" width="90.28515625" style="19" customWidth="1"/>
    <col min="7686" max="7687" width="8.85546875" style="19"/>
    <col min="7688" max="7688" width="15.42578125" style="19" customWidth="1"/>
    <col min="7689" max="7689" width="5.140625" style="19" customWidth="1"/>
    <col min="7690" max="7691" width="8.85546875" style="19"/>
    <col min="7692" max="7692" width="3" style="19" customWidth="1"/>
    <col min="7693" max="7695" width="8.85546875" style="19"/>
    <col min="7696" max="7696" width="7" style="19" customWidth="1"/>
    <col min="7697" max="7936" width="8.85546875" style="19"/>
    <col min="7937" max="7937" width="3" style="19" customWidth="1"/>
    <col min="7938" max="7938" width="4.140625" style="19" customWidth="1"/>
    <col min="7939" max="7939" width="54" style="19" customWidth="1"/>
    <col min="7940" max="7940" width="3.7109375" style="19" customWidth="1"/>
    <col min="7941" max="7941" width="90.28515625" style="19" customWidth="1"/>
    <col min="7942" max="7943" width="8.85546875" style="19"/>
    <col min="7944" max="7944" width="15.42578125" style="19" customWidth="1"/>
    <col min="7945" max="7945" width="5.140625" style="19" customWidth="1"/>
    <col min="7946" max="7947" width="8.85546875" style="19"/>
    <col min="7948" max="7948" width="3" style="19" customWidth="1"/>
    <col min="7949" max="7951" width="8.85546875" style="19"/>
    <col min="7952" max="7952" width="7" style="19" customWidth="1"/>
    <col min="7953" max="8192" width="8.85546875" style="19"/>
    <col min="8193" max="8193" width="3" style="19" customWidth="1"/>
    <col min="8194" max="8194" width="4.140625" style="19" customWidth="1"/>
    <col min="8195" max="8195" width="54" style="19" customWidth="1"/>
    <col min="8196" max="8196" width="3.7109375" style="19" customWidth="1"/>
    <col min="8197" max="8197" width="90.28515625" style="19" customWidth="1"/>
    <col min="8198" max="8199" width="8.85546875" style="19"/>
    <col min="8200" max="8200" width="15.42578125" style="19" customWidth="1"/>
    <col min="8201" max="8201" width="5.140625" style="19" customWidth="1"/>
    <col min="8202" max="8203" width="8.85546875" style="19"/>
    <col min="8204" max="8204" width="3" style="19" customWidth="1"/>
    <col min="8205" max="8207" width="8.85546875" style="19"/>
    <col min="8208" max="8208" width="7" style="19" customWidth="1"/>
    <col min="8209" max="8448" width="8.85546875" style="19"/>
    <col min="8449" max="8449" width="3" style="19" customWidth="1"/>
    <col min="8450" max="8450" width="4.140625" style="19" customWidth="1"/>
    <col min="8451" max="8451" width="54" style="19" customWidth="1"/>
    <col min="8452" max="8452" width="3.7109375" style="19" customWidth="1"/>
    <col min="8453" max="8453" width="90.28515625" style="19" customWidth="1"/>
    <col min="8454" max="8455" width="8.85546875" style="19"/>
    <col min="8456" max="8456" width="15.42578125" style="19" customWidth="1"/>
    <col min="8457" max="8457" width="5.140625" style="19" customWidth="1"/>
    <col min="8458" max="8459" width="8.85546875" style="19"/>
    <col min="8460" max="8460" width="3" style="19" customWidth="1"/>
    <col min="8461" max="8463" width="8.85546875" style="19"/>
    <col min="8464" max="8464" width="7" style="19" customWidth="1"/>
    <col min="8465" max="8704" width="8.85546875" style="19"/>
    <col min="8705" max="8705" width="3" style="19" customWidth="1"/>
    <col min="8706" max="8706" width="4.140625" style="19" customWidth="1"/>
    <col min="8707" max="8707" width="54" style="19" customWidth="1"/>
    <col min="8708" max="8708" width="3.7109375" style="19" customWidth="1"/>
    <col min="8709" max="8709" width="90.28515625" style="19" customWidth="1"/>
    <col min="8710" max="8711" width="8.85546875" style="19"/>
    <col min="8712" max="8712" width="15.42578125" style="19" customWidth="1"/>
    <col min="8713" max="8713" width="5.140625" style="19" customWidth="1"/>
    <col min="8714" max="8715" width="8.85546875" style="19"/>
    <col min="8716" max="8716" width="3" style="19" customWidth="1"/>
    <col min="8717" max="8719" width="8.85546875" style="19"/>
    <col min="8720" max="8720" width="7" style="19" customWidth="1"/>
    <col min="8721" max="8960" width="8.85546875" style="19"/>
    <col min="8961" max="8961" width="3" style="19" customWidth="1"/>
    <col min="8962" max="8962" width="4.140625" style="19" customWidth="1"/>
    <col min="8963" max="8963" width="54" style="19" customWidth="1"/>
    <col min="8964" max="8964" width="3.7109375" style="19" customWidth="1"/>
    <col min="8965" max="8965" width="90.28515625" style="19" customWidth="1"/>
    <col min="8966" max="8967" width="8.85546875" style="19"/>
    <col min="8968" max="8968" width="15.42578125" style="19" customWidth="1"/>
    <col min="8969" max="8969" width="5.140625" style="19" customWidth="1"/>
    <col min="8970" max="8971" width="8.85546875" style="19"/>
    <col min="8972" max="8972" width="3" style="19" customWidth="1"/>
    <col min="8973" max="8975" width="8.85546875" style="19"/>
    <col min="8976" max="8976" width="7" style="19" customWidth="1"/>
    <col min="8977" max="9216" width="8.85546875" style="19"/>
    <col min="9217" max="9217" width="3" style="19" customWidth="1"/>
    <col min="9218" max="9218" width="4.140625" style="19" customWidth="1"/>
    <col min="9219" max="9219" width="54" style="19" customWidth="1"/>
    <col min="9220" max="9220" width="3.7109375" style="19" customWidth="1"/>
    <col min="9221" max="9221" width="90.28515625" style="19" customWidth="1"/>
    <col min="9222" max="9223" width="8.85546875" style="19"/>
    <col min="9224" max="9224" width="15.42578125" style="19" customWidth="1"/>
    <col min="9225" max="9225" width="5.140625" style="19" customWidth="1"/>
    <col min="9226" max="9227" width="8.85546875" style="19"/>
    <col min="9228" max="9228" width="3" style="19" customWidth="1"/>
    <col min="9229" max="9231" width="8.85546875" style="19"/>
    <col min="9232" max="9232" width="7" style="19" customWidth="1"/>
    <col min="9233" max="9472" width="8.85546875" style="19"/>
    <col min="9473" max="9473" width="3" style="19" customWidth="1"/>
    <col min="9474" max="9474" width="4.140625" style="19" customWidth="1"/>
    <col min="9475" max="9475" width="54" style="19" customWidth="1"/>
    <col min="9476" max="9476" width="3.7109375" style="19" customWidth="1"/>
    <col min="9477" max="9477" width="90.28515625" style="19" customWidth="1"/>
    <col min="9478" max="9479" width="8.85546875" style="19"/>
    <col min="9480" max="9480" width="15.42578125" style="19" customWidth="1"/>
    <col min="9481" max="9481" width="5.140625" style="19" customWidth="1"/>
    <col min="9482" max="9483" width="8.85546875" style="19"/>
    <col min="9484" max="9484" width="3" style="19" customWidth="1"/>
    <col min="9485" max="9487" width="8.85546875" style="19"/>
    <col min="9488" max="9488" width="7" style="19" customWidth="1"/>
    <col min="9489" max="9728" width="8.85546875" style="19"/>
    <col min="9729" max="9729" width="3" style="19" customWidth="1"/>
    <col min="9730" max="9730" width="4.140625" style="19" customWidth="1"/>
    <col min="9731" max="9731" width="54" style="19" customWidth="1"/>
    <col min="9732" max="9732" width="3.7109375" style="19" customWidth="1"/>
    <col min="9733" max="9733" width="90.28515625" style="19" customWidth="1"/>
    <col min="9734" max="9735" width="8.85546875" style="19"/>
    <col min="9736" max="9736" width="15.42578125" style="19" customWidth="1"/>
    <col min="9737" max="9737" width="5.140625" style="19" customWidth="1"/>
    <col min="9738" max="9739" width="8.85546875" style="19"/>
    <col min="9740" max="9740" width="3" style="19" customWidth="1"/>
    <col min="9741" max="9743" width="8.85546875" style="19"/>
    <col min="9744" max="9744" width="7" style="19" customWidth="1"/>
    <col min="9745" max="9984" width="8.85546875" style="19"/>
    <col min="9985" max="9985" width="3" style="19" customWidth="1"/>
    <col min="9986" max="9986" width="4.140625" style="19" customWidth="1"/>
    <col min="9987" max="9987" width="54" style="19" customWidth="1"/>
    <col min="9988" max="9988" width="3.7109375" style="19" customWidth="1"/>
    <col min="9989" max="9989" width="90.28515625" style="19" customWidth="1"/>
    <col min="9990" max="9991" width="8.85546875" style="19"/>
    <col min="9992" max="9992" width="15.42578125" style="19" customWidth="1"/>
    <col min="9993" max="9993" width="5.140625" style="19" customWidth="1"/>
    <col min="9994" max="9995" width="8.85546875" style="19"/>
    <col min="9996" max="9996" width="3" style="19" customWidth="1"/>
    <col min="9997" max="9999" width="8.85546875" style="19"/>
    <col min="10000" max="10000" width="7" style="19" customWidth="1"/>
    <col min="10001" max="10240" width="8.85546875" style="19"/>
    <col min="10241" max="10241" width="3" style="19" customWidth="1"/>
    <col min="10242" max="10242" width="4.140625" style="19" customWidth="1"/>
    <col min="10243" max="10243" width="54" style="19" customWidth="1"/>
    <col min="10244" max="10244" width="3.7109375" style="19" customWidth="1"/>
    <col min="10245" max="10245" width="90.28515625" style="19" customWidth="1"/>
    <col min="10246" max="10247" width="8.85546875" style="19"/>
    <col min="10248" max="10248" width="15.42578125" style="19" customWidth="1"/>
    <col min="10249" max="10249" width="5.140625" style="19" customWidth="1"/>
    <col min="10250" max="10251" width="8.85546875" style="19"/>
    <col min="10252" max="10252" width="3" style="19" customWidth="1"/>
    <col min="10253" max="10255" width="8.85546875" style="19"/>
    <col min="10256" max="10256" width="7" style="19" customWidth="1"/>
    <col min="10257" max="10496" width="8.85546875" style="19"/>
    <col min="10497" max="10497" width="3" style="19" customWidth="1"/>
    <col min="10498" max="10498" width="4.140625" style="19" customWidth="1"/>
    <col min="10499" max="10499" width="54" style="19" customWidth="1"/>
    <col min="10500" max="10500" width="3.7109375" style="19" customWidth="1"/>
    <col min="10501" max="10501" width="90.28515625" style="19" customWidth="1"/>
    <col min="10502" max="10503" width="8.85546875" style="19"/>
    <col min="10504" max="10504" width="15.42578125" style="19" customWidth="1"/>
    <col min="10505" max="10505" width="5.140625" style="19" customWidth="1"/>
    <col min="10506" max="10507" width="8.85546875" style="19"/>
    <col min="10508" max="10508" width="3" style="19" customWidth="1"/>
    <col min="10509" max="10511" width="8.85546875" style="19"/>
    <col min="10512" max="10512" width="7" style="19" customWidth="1"/>
    <col min="10513" max="10752" width="8.85546875" style="19"/>
    <col min="10753" max="10753" width="3" style="19" customWidth="1"/>
    <col min="10754" max="10754" width="4.140625" style="19" customWidth="1"/>
    <col min="10755" max="10755" width="54" style="19" customWidth="1"/>
    <col min="10756" max="10756" width="3.7109375" style="19" customWidth="1"/>
    <col min="10757" max="10757" width="90.28515625" style="19" customWidth="1"/>
    <col min="10758" max="10759" width="8.85546875" style="19"/>
    <col min="10760" max="10760" width="15.42578125" style="19" customWidth="1"/>
    <col min="10761" max="10761" width="5.140625" style="19" customWidth="1"/>
    <col min="10762" max="10763" width="8.85546875" style="19"/>
    <col min="10764" max="10764" width="3" style="19" customWidth="1"/>
    <col min="10765" max="10767" width="8.85546875" style="19"/>
    <col min="10768" max="10768" width="7" style="19" customWidth="1"/>
    <col min="10769" max="11008" width="8.85546875" style="19"/>
    <col min="11009" max="11009" width="3" style="19" customWidth="1"/>
    <col min="11010" max="11010" width="4.140625" style="19" customWidth="1"/>
    <col min="11011" max="11011" width="54" style="19" customWidth="1"/>
    <col min="11012" max="11012" width="3.7109375" style="19" customWidth="1"/>
    <col min="11013" max="11013" width="90.28515625" style="19" customWidth="1"/>
    <col min="11014" max="11015" width="8.85546875" style="19"/>
    <col min="11016" max="11016" width="15.42578125" style="19" customWidth="1"/>
    <col min="11017" max="11017" width="5.140625" style="19" customWidth="1"/>
    <col min="11018" max="11019" width="8.85546875" style="19"/>
    <col min="11020" max="11020" width="3" style="19" customWidth="1"/>
    <col min="11021" max="11023" width="8.85546875" style="19"/>
    <col min="11024" max="11024" width="7" style="19" customWidth="1"/>
    <col min="11025" max="11264" width="8.85546875" style="19"/>
    <col min="11265" max="11265" width="3" style="19" customWidth="1"/>
    <col min="11266" max="11266" width="4.140625" style="19" customWidth="1"/>
    <col min="11267" max="11267" width="54" style="19" customWidth="1"/>
    <col min="11268" max="11268" width="3.7109375" style="19" customWidth="1"/>
    <col min="11269" max="11269" width="90.28515625" style="19" customWidth="1"/>
    <col min="11270" max="11271" width="8.85546875" style="19"/>
    <col min="11272" max="11272" width="15.42578125" style="19" customWidth="1"/>
    <col min="11273" max="11273" width="5.140625" style="19" customWidth="1"/>
    <col min="11274" max="11275" width="8.85546875" style="19"/>
    <col min="11276" max="11276" width="3" style="19" customWidth="1"/>
    <col min="11277" max="11279" width="8.85546875" style="19"/>
    <col min="11280" max="11280" width="7" style="19" customWidth="1"/>
    <col min="11281" max="11520" width="8.85546875" style="19"/>
    <col min="11521" max="11521" width="3" style="19" customWidth="1"/>
    <col min="11522" max="11522" width="4.140625" style="19" customWidth="1"/>
    <col min="11523" max="11523" width="54" style="19" customWidth="1"/>
    <col min="11524" max="11524" width="3.7109375" style="19" customWidth="1"/>
    <col min="11525" max="11525" width="90.28515625" style="19" customWidth="1"/>
    <col min="11526" max="11527" width="8.85546875" style="19"/>
    <col min="11528" max="11528" width="15.42578125" style="19" customWidth="1"/>
    <col min="11529" max="11529" width="5.140625" style="19" customWidth="1"/>
    <col min="11530" max="11531" width="8.85546875" style="19"/>
    <col min="11532" max="11532" width="3" style="19" customWidth="1"/>
    <col min="11533" max="11535" width="8.85546875" style="19"/>
    <col min="11536" max="11536" width="7" style="19" customWidth="1"/>
    <col min="11537" max="11776" width="8.85546875" style="19"/>
    <col min="11777" max="11777" width="3" style="19" customWidth="1"/>
    <col min="11778" max="11778" width="4.140625" style="19" customWidth="1"/>
    <col min="11779" max="11779" width="54" style="19" customWidth="1"/>
    <col min="11780" max="11780" width="3.7109375" style="19" customWidth="1"/>
    <col min="11781" max="11781" width="90.28515625" style="19" customWidth="1"/>
    <col min="11782" max="11783" width="8.85546875" style="19"/>
    <col min="11784" max="11784" width="15.42578125" style="19" customWidth="1"/>
    <col min="11785" max="11785" width="5.140625" style="19" customWidth="1"/>
    <col min="11786" max="11787" width="8.85546875" style="19"/>
    <col min="11788" max="11788" width="3" style="19" customWidth="1"/>
    <col min="11789" max="11791" width="8.85546875" style="19"/>
    <col min="11792" max="11792" width="7" style="19" customWidth="1"/>
    <col min="11793" max="12032" width="8.85546875" style="19"/>
    <col min="12033" max="12033" width="3" style="19" customWidth="1"/>
    <col min="12034" max="12034" width="4.140625" style="19" customWidth="1"/>
    <col min="12035" max="12035" width="54" style="19" customWidth="1"/>
    <col min="12036" max="12036" width="3.7109375" style="19" customWidth="1"/>
    <col min="12037" max="12037" width="90.28515625" style="19" customWidth="1"/>
    <col min="12038" max="12039" width="8.85546875" style="19"/>
    <col min="12040" max="12040" width="15.42578125" style="19" customWidth="1"/>
    <col min="12041" max="12041" width="5.140625" style="19" customWidth="1"/>
    <col min="12042" max="12043" width="8.85546875" style="19"/>
    <col min="12044" max="12044" width="3" style="19" customWidth="1"/>
    <col min="12045" max="12047" width="8.85546875" style="19"/>
    <col min="12048" max="12048" width="7" style="19" customWidth="1"/>
    <col min="12049" max="12288" width="8.85546875" style="19"/>
    <col min="12289" max="12289" width="3" style="19" customWidth="1"/>
    <col min="12290" max="12290" width="4.140625" style="19" customWidth="1"/>
    <col min="12291" max="12291" width="54" style="19" customWidth="1"/>
    <col min="12292" max="12292" width="3.7109375" style="19" customWidth="1"/>
    <col min="12293" max="12293" width="90.28515625" style="19" customWidth="1"/>
    <col min="12294" max="12295" width="8.85546875" style="19"/>
    <col min="12296" max="12296" width="15.42578125" style="19" customWidth="1"/>
    <col min="12297" max="12297" width="5.140625" style="19" customWidth="1"/>
    <col min="12298" max="12299" width="8.85546875" style="19"/>
    <col min="12300" max="12300" width="3" style="19" customWidth="1"/>
    <col min="12301" max="12303" width="8.85546875" style="19"/>
    <col min="12304" max="12304" width="7" style="19" customWidth="1"/>
    <col min="12305" max="12544" width="8.85546875" style="19"/>
    <col min="12545" max="12545" width="3" style="19" customWidth="1"/>
    <col min="12546" max="12546" width="4.140625" style="19" customWidth="1"/>
    <col min="12547" max="12547" width="54" style="19" customWidth="1"/>
    <col min="12548" max="12548" width="3.7109375" style="19" customWidth="1"/>
    <col min="12549" max="12549" width="90.28515625" style="19" customWidth="1"/>
    <col min="12550" max="12551" width="8.85546875" style="19"/>
    <col min="12552" max="12552" width="15.42578125" style="19" customWidth="1"/>
    <col min="12553" max="12553" width="5.140625" style="19" customWidth="1"/>
    <col min="12554" max="12555" width="8.85546875" style="19"/>
    <col min="12556" max="12556" width="3" style="19" customWidth="1"/>
    <col min="12557" max="12559" width="8.85546875" style="19"/>
    <col min="12560" max="12560" width="7" style="19" customWidth="1"/>
    <col min="12561" max="12800" width="8.85546875" style="19"/>
    <col min="12801" max="12801" width="3" style="19" customWidth="1"/>
    <col min="12802" max="12802" width="4.140625" style="19" customWidth="1"/>
    <col min="12803" max="12803" width="54" style="19" customWidth="1"/>
    <col min="12804" max="12804" width="3.7109375" style="19" customWidth="1"/>
    <col min="12805" max="12805" width="90.28515625" style="19" customWidth="1"/>
    <col min="12806" max="12807" width="8.85546875" style="19"/>
    <col min="12808" max="12808" width="15.42578125" style="19" customWidth="1"/>
    <col min="12809" max="12809" width="5.140625" style="19" customWidth="1"/>
    <col min="12810" max="12811" width="8.85546875" style="19"/>
    <col min="12812" max="12812" width="3" style="19" customWidth="1"/>
    <col min="12813" max="12815" width="8.85546875" style="19"/>
    <col min="12816" max="12816" width="7" style="19" customWidth="1"/>
    <col min="12817" max="13056" width="8.85546875" style="19"/>
    <col min="13057" max="13057" width="3" style="19" customWidth="1"/>
    <col min="13058" max="13058" width="4.140625" style="19" customWidth="1"/>
    <col min="13059" max="13059" width="54" style="19" customWidth="1"/>
    <col min="13060" max="13060" width="3.7109375" style="19" customWidth="1"/>
    <col min="13061" max="13061" width="90.28515625" style="19" customWidth="1"/>
    <col min="13062" max="13063" width="8.85546875" style="19"/>
    <col min="13064" max="13064" width="15.42578125" style="19" customWidth="1"/>
    <col min="13065" max="13065" width="5.140625" style="19" customWidth="1"/>
    <col min="13066" max="13067" width="8.85546875" style="19"/>
    <col min="13068" max="13068" width="3" style="19" customWidth="1"/>
    <col min="13069" max="13071" width="8.85546875" style="19"/>
    <col min="13072" max="13072" width="7" style="19" customWidth="1"/>
    <col min="13073" max="13312" width="8.85546875" style="19"/>
    <col min="13313" max="13313" width="3" style="19" customWidth="1"/>
    <col min="13314" max="13314" width="4.140625" style="19" customWidth="1"/>
    <col min="13315" max="13315" width="54" style="19" customWidth="1"/>
    <col min="13316" max="13316" width="3.7109375" style="19" customWidth="1"/>
    <col min="13317" max="13317" width="90.28515625" style="19" customWidth="1"/>
    <col min="13318" max="13319" width="8.85546875" style="19"/>
    <col min="13320" max="13320" width="15.42578125" style="19" customWidth="1"/>
    <col min="13321" max="13321" width="5.140625" style="19" customWidth="1"/>
    <col min="13322" max="13323" width="8.85546875" style="19"/>
    <col min="13324" max="13324" width="3" style="19" customWidth="1"/>
    <col min="13325" max="13327" width="8.85546875" style="19"/>
    <col min="13328" max="13328" width="7" style="19" customWidth="1"/>
    <col min="13329" max="13568" width="8.85546875" style="19"/>
    <col min="13569" max="13569" width="3" style="19" customWidth="1"/>
    <col min="13570" max="13570" width="4.140625" style="19" customWidth="1"/>
    <col min="13571" max="13571" width="54" style="19" customWidth="1"/>
    <col min="13572" max="13572" width="3.7109375" style="19" customWidth="1"/>
    <col min="13573" max="13573" width="90.28515625" style="19" customWidth="1"/>
    <col min="13574" max="13575" width="8.85546875" style="19"/>
    <col min="13576" max="13576" width="15.42578125" style="19" customWidth="1"/>
    <col min="13577" max="13577" width="5.140625" style="19" customWidth="1"/>
    <col min="13578" max="13579" width="8.85546875" style="19"/>
    <col min="13580" max="13580" width="3" style="19" customWidth="1"/>
    <col min="13581" max="13583" width="8.85546875" style="19"/>
    <col min="13584" max="13584" width="7" style="19" customWidth="1"/>
    <col min="13585" max="13824" width="8.85546875" style="19"/>
    <col min="13825" max="13825" width="3" style="19" customWidth="1"/>
    <col min="13826" max="13826" width="4.140625" style="19" customWidth="1"/>
    <col min="13827" max="13827" width="54" style="19" customWidth="1"/>
    <col min="13828" max="13828" width="3.7109375" style="19" customWidth="1"/>
    <col min="13829" max="13829" width="90.28515625" style="19" customWidth="1"/>
    <col min="13830" max="13831" width="8.85546875" style="19"/>
    <col min="13832" max="13832" width="15.42578125" style="19" customWidth="1"/>
    <col min="13833" max="13833" width="5.140625" style="19" customWidth="1"/>
    <col min="13834" max="13835" width="8.85546875" style="19"/>
    <col min="13836" max="13836" width="3" style="19" customWidth="1"/>
    <col min="13837" max="13839" width="8.85546875" style="19"/>
    <col min="13840" max="13840" width="7" style="19" customWidth="1"/>
    <col min="13841" max="14080" width="8.85546875" style="19"/>
    <col min="14081" max="14081" width="3" style="19" customWidth="1"/>
    <col min="14082" max="14082" width="4.140625" style="19" customWidth="1"/>
    <col min="14083" max="14083" width="54" style="19" customWidth="1"/>
    <col min="14084" max="14084" width="3.7109375" style="19" customWidth="1"/>
    <col min="14085" max="14085" width="90.28515625" style="19" customWidth="1"/>
    <col min="14086" max="14087" width="8.85546875" style="19"/>
    <col min="14088" max="14088" width="15.42578125" style="19" customWidth="1"/>
    <col min="14089" max="14089" width="5.140625" style="19" customWidth="1"/>
    <col min="14090" max="14091" width="8.85546875" style="19"/>
    <col min="14092" max="14092" width="3" style="19" customWidth="1"/>
    <col min="14093" max="14095" width="8.85546875" style="19"/>
    <col min="14096" max="14096" width="7" style="19" customWidth="1"/>
    <col min="14097" max="14336" width="8.85546875" style="19"/>
    <col min="14337" max="14337" width="3" style="19" customWidth="1"/>
    <col min="14338" max="14338" width="4.140625" style="19" customWidth="1"/>
    <col min="14339" max="14339" width="54" style="19" customWidth="1"/>
    <col min="14340" max="14340" width="3.7109375" style="19" customWidth="1"/>
    <col min="14341" max="14341" width="90.28515625" style="19" customWidth="1"/>
    <col min="14342" max="14343" width="8.85546875" style="19"/>
    <col min="14344" max="14344" width="15.42578125" style="19" customWidth="1"/>
    <col min="14345" max="14345" width="5.140625" style="19" customWidth="1"/>
    <col min="14346" max="14347" width="8.85546875" style="19"/>
    <col min="14348" max="14348" width="3" style="19" customWidth="1"/>
    <col min="14349" max="14351" width="8.85546875" style="19"/>
    <col min="14352" max="14352" width="7" style="19" customWidth="1"/>
    <col min="14353" max="14592" width="8.85546875" style="19"/>
    <col min="14593" max="14593" width="3" style="19" customWidth="1"/>
    <col min="14594" max="14594" width="4.140625" style="19" customWidth="1"/>
    <col min="14595" max="14595" width="54" style="19" customWidth="1"/>
    <col min="14596" max="14596" width="3.7109375" style="19" customWidth="1"/>
    <col min="14597" max="14597" width="90.28515625" style="19" customWidth="1"/>
    <col min="14598" max="14599" width="8.85546875" style="19"/>
    <col min="14600" max="14600" width="15.42578125" style="19" customWidth="1"/>
    <col min="14601" max="14601" width="5.140625" style="19" customWidth="1"/>
    <col min="14602" max="14603" width="8.85546875" style="19"/>
    <col min="14604" max="14604" width="3" style="19" customWidth="1"/>
    <col min="14605" max="14607" width="8.85546875" style="19"/>
    <col min="14608" max="14608" width="7" style="19" customWidth="1"/>
    <col min="14609" max="14848" width="8.85546875" style="19"/>
    <col min="14849" max="14849" width="3" style="19" customWidth="1"/>
    <col min="14850" max="14850" width="4.140625" style="19" customWidth="1"/>
    <col min="14851" max="14851" width="54" style="19" customWidth="1"/>
    <col min="14852" max="14852" width="3.7109375" style="19" customWidth="1"/>
    <col min="14853" max="14853" width="90.28515625" style="19" customWidth="1"/>
    <col min="14854" max="14855" width="8.85546875" style="19"/>
    <col min="14856" max="14856" width="15.42578125" style="19" customWidth="1"/>
    <col min="14857" max="14857" width="5.140625" style="19" customWidth="1"/>
    <col min="14858" max="14859" width="8.85546875" style="19"/>
    <col min="14860" max="14860" width="3" style="19" customWidth="1"/>
    <col min="14861" max="14863" width="8.85546875" style="19"/>
    <col min="14864" max="14864" width="7" style="19" customWidth="1"/>
    <col min="14865" max="15104" width="8.85546875" style="19"/>
    <col min="15105" max="15105" width="3" style="19" customWidth="1"/>
    <col min="15106" max="15106" width="4.140625" style="19" customWidth="1"/>
    <col min="15107" max="15107" width="54" style="19" customWidth="1"/>
    <col min="15108" max="15108" width="3.7109375" style="19" customWidth="1"/>
    <col min="15109" max="15109" width="90.28515625" style="19" customWidth="1"/>
    <col min="15110" max="15111" width="8.85546875" style="19"/>
    <col min="15112" max="15112" width="15.42578125" style="19" customWidth="1"/>
    <col min="15113" max="15113" width="5.140625" style="19" customWidth="1"/>
    <col min="15114" max="15115" width="8.85546875" style="19"/>
    <col min="15116" max="15116" width="3" style="19" customWidth="1"/>
    <col min="15117" max="15119" width="8.85546875" style="19"/>
    <col min="15120" max="15120" width="7" style="19" customWidth="1"/>
    <col min="15121" max="15360" width="8.85546875" style="19"/>
    <col min="15361" max="15361" width="3" style="19" customWidth="1"/>
    <col min="15362" max="15362" width="4.140625" style="19" customWidth="1"/>
    <col min="15363" max="15363" width="54" style="19" customWidth="1"/>
    <col min="15364" max="15364" width="3.7109375" style="19" customWidth="1"/>
    <col min="15365" max="15365" width="90.28515625" style="19" customWidth="1"/>
    <col min="15366" max="15367" width="8.85546875" style="19"/>
    <col min="15368" max="15368" width="15.42578125" style="19" customWidth="1"/>
    <col min="15369" max="15369" width="5.140625" style="19" customWidth="1"/>
    <col min="15370" max="15371" width="8.85546875" style="19"/>
    <col min="15372" max="15372" width="3" style="19" customWidth="1"/>
    <col min="15373" max="15375" width="8.85546875" style="19"/>
    <col min="15376" max="15376" width="7" style="19" customWidth="1"/>
    <col min="15377" max="15616" width="8.85546875" style="19"/>
    <col min="15617" max="15617" width="3" style="19" customWidth="1"/>
    <col min="15618" max="15618" width="4.140625" style="19" customWidth="1"/>
    <col min="15619" max="15619" width="54" style="19" customWidth="1"/>
    <col min="15620" max="15620" width="3.7109375" style="19" customWidth="1"/>
    <col min="15621" max="15621" width="90.28515625" style="19" customWidth="1"/>
    <col min="15622" max="15623" width="8.85546875" style="19"/>
    <col min="15624" max="15624" width="15.42578125" style="19" customWidth="1"/>
    <col min="15625" max="15625" width="5.140625" style="19" customWidth="1"/>
    <col min="15626" max="15627" width="8.85546875" style="19"/>
    <col min="15628" max="15628" width="3" style="19" customWidth="1"/>
    <col min="15629" max="15631" width="8.85546875" style="19"/>
    <col min="15632" max="15632" width="7" style="19" customWidth="1"/>
    <col min="15633" max="15872" width="8.85546875" style="19"/>
    <col min="15873" max="15873" width="3" style="19" customWidth="1"/>
    <col min="15874" max="15874" width="4.140625" style="19" customWidth="1"/>
    <col min="15875" max="15875" width="54" style="19" customWidth="1"/>
    <col min="15876" max="15876" width="3.7109375" style="19" customWidth="1"/>
    <col min="15877" max="15877" width="90.28515625" style="19" customWidth="1"/>
    <col min="15878" max="15879" width="8.85546875" style="19"/>
    <col min="15880" max="15880" width="15.42578125" style="19" customWidth="1"/>
    <col min="15881" max="15881" width="5.140625" style="19" customWidth="1"/>
    <col min="15882" max="15883" width="8.85546875" style="19"/>
    <col min="15884" max="15884" width="3" style="19" customWidth="1"/>
    <col min="15885" max="15887" width="8.85546875" style="19"/>
    <col min="15888" max="15888" width="7" style="19" customWidth="1"/>
    <col min="15889" max="16128" width="8.85546875" style="19"/>
    <col min="16129" max="16129" width="3" style="19" customWidth="1"/>
    <col min="16130" max="16130" width="4.140625" style="19" customWidth="1"/>
    <col min="16131" max="16131" width="54" style="19" customWidth="1"/>
    <col min="16132" max="16132" width="3.7109375" style="19" customWidth="1"/>
    <col min="16133" max="16133" width="90.28515625" style="19" customWidth="1"/>
    <col min="16134" max="16135" width="8.85546875" style="19"/>
    <col min="16136" max="16136" width="15.42578125" style="19" customWidth="1"/>
    <col min="16137" max="16137" width="5.140625" style="19" customWidth="1"/>
    <col min="16138" max="16139" width="8.85546875" style="19"/>
    <col min="16140" max="16140" width="3" style="19" customWidth="1"/>
    <col min="16141" max="16143" width="8.85546875" style="19"/>
    <col min="16144" max="16144" width="7" style="19" customWidth="1"/>
    <col min="16145" max="16384" width="8.85546875" style="19"/>
  </cols>
  <sheetData>
    <row r="1" ht="30" customHeight="1" x14ac:dyDescent="0.25"/>
    <row r="2" ht="9.9499999999999993" customHeight="1" x14ac:dyDescent="0.25"/>
    <row r="3" ht="25.5" customHeight="1" x14ac:dyDescent="0.25"/>
    <row r="4" ht="21" customHeight="1" x14ac:dyDescent="0.25"/>
    <row r="6" ht="17.100000000000001" customHeight="1" x14ac:dyDescent="0.25"/>
    <row r="7" ht="17.100000000000001" customHeight="1" x14ac:dyDescent="0.25"/>
    <row r="8" ht="17.100000000000001" customHeight="1" x14ac:dyDescent="0.25"/>
    <row r="9" ht="17.100000000000001" customHeight="1" x14ac:dyDescent="0.25"/>
    <row r="10" ht="17.100000000000001" customHeight="1" x14ac:dyDescent="0.25"/>
    <row r="11" ht="17.100000000000001" customHeight="1" x14ac:dyDescent="0.25"/>
    <row r="12" ht="17.100000000000001" customHeight="1" x14ac:dyDescent="0.25"/>
    <row r="13" ht="17.100000000000001" customHeight="1" x14ac:dyDescent="0.25"/>
    <row r="14" ht="17.100000000000001" customHeight="1" x14ac:dyDescent="0.25"/>
    <row r="15" ht="17.100000000000001" customHeight="1" x14ac:dyDescent="0.25"/>
    <row r="16" ht="17.100000000000001" customHeight="1" x14ac:dyDescent="0.25"/>
    <row r="17" ht="17.100000000000001" customHeight="1" x14ac:dyDescent="0.25"/>
    <row r="18" ht="17.100000000000001" customHeight="1" x14ac:dyDescent="0.25"/>
    <row r="19" ht="17.100000000000001" customHeight="1" x14ac:dyDescent="0.25"/>
    <row r="40" spans="2:3" x14ac:dyDescent="0.25">
      <c r="B40" s="20"/>
      <c r="C40" s="20"/>
    </row>
  </sheetData>
  <pageMargins left="0.7" right="0.7" top="0.75" bottom="0.75" header="0.3" footer="0.3"/>
  <pageSetup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EC58FA9-B58B-4C87-A88D-248DCCFF7222}">
  <dimension ref="A1:AE228"/>
  <sheetViews>
    <sheetView tabSelected="1" workbookViewId="0">
      <pane xSplit="6" ySplit="1" topLeftCell="G2" activePane="bottomRight" state="frozenSplit"/>
      <selection pane="topRight" activeCell="G1" sqref="G1"/>
      <selection pane="bottomLeft" activeCell="A2" sqref="A2"/>
      <selection pane="bottomRight" activeCell="Q154" sqref="Q154"/>
    </sheetView>
  </sheetViews>
  <sheetFormatPr defaultRowHeight="15" x14ac:dyDescent="0.25"/>
  <cols>
    <col min="1" max="5" width="3" style="18" customWidth="1"/>
    <col min="6" max="6" width="22.85546875" style="18" customWidth="1"/>
    <col min="7" max="8" width="2.28515625" style="18" customWidth="1"/>
    <col min="9" max="9" width="9.42578125" style="18" bestFit="1" customWidth="1"/>
    <col min="10" max="10" width="2.28515625" style="18" customWidth="1"/>
    <col min="11" max="11" width="8.7109375" style="18" bestFit="1" customWidth="1"/>
    <col min="12" max="12" width="2.28515625" style="18" customWidth="1"/>
    <col min="13" max="13" width="9.5703125" style="18" bestFit="1" customWidth="1"/>
    <col min="14" max="14" width="2.28515625" style="18" customWidth="1"/>
    <col min="15" max="15" width="3.5703125" style="18" bestFit="1" customWidth="1"/>
    <col min="16" max="16" width="2.28515625" style="18" customWidth="1"/>
    <col min="17" max="17" width="28.5703125" style="18" customWidth="1"/>
    <col min="18" max="18" width="2.28515625" style="18" customWidth="1"/>
    <col min="19" max="19" width="29.42578125" style="18" bestFit="1" customWidth="1"/>
    <col min="20" max="20" width="2.28515625" style="18" customWidth="1"/>
    <col min="21" max="21" width="13.28515625" style="18" bestFit="1" customWidth="1"/>
    <col min="22" max="22" width="2.28515625" style="18" customWidth="1"/>
    <col min="23" max="23" width="3.28515625" style="18" bestFit="1" customWidth="1"/>
    <col min="24" max="24" width="2.28515625" style="18" customWidth="1"/>
    <col min="25" max="25" width="22.42578125" style="18" bestFit="1" customWidth="1"/>
    <col min="26" max="26" width="2.28515625" style="18" customWidth="1"/>
    <col min="27" max="27" width="7.85546875" style="18" bestFit="1" customWidth="1"/>
    <col min="28" max="28" width="2.28515625" style="18" customWidth="1"/>
    <col min="29" max="29" width="7.85546875" style="18" bestFit="1" customWidth="1"/>
    <col min="30" max="30" width="2.28515625" style="18" customWidth="1"/>
    <col min="31" max="31" width="7.85546875" style="18" bestFit="1" customWidth="1"/>
  </cols>
  <sheetData>
    <row r="1" spans="1:31" s="17" customFormat="1" ht="15.75" thickBot="1" x14ac:dyDescent="0.3">
      <c r="A1" s="15"/>
      <c r="B1" s="15"/>
      <c r="C1" s="15"/>
      <c r="D1" s="15"/>
      <c r="E1" s="15"/>
      <c r="F1" s="15"/>
      <c r="G1" s="15"/>
      <c r="H1" s="15"/>
      <c r="I1" s="16" t="s">
        <v>0</v>
      </c>
      <c r="J1" s="15"/>
      <c r="K1" s="16" t="s">
        <v>1</v>
      </c>
      <c r="L1" s="15"/>
      <c r="M1" s="16" t="s">
        <v>2</v>
      </c>
      <c r="N1" s="15"/>
      <c r="O1" s="16" t="s">
        <v>3</v>
      </c>
      <c r="P1" s="15"/>
      <c r="Q1" s="16" t="s">
        <v>4</v>
      </c>
      <c r="R1" s="15"/>
      <c r="S1" s="16" t="s">
        <v>5</v>
      </c>
      <c r="T1" s="15"/>
      <c r="U1" s="16" t="s">
        <v>6</v>
      </c>
      <c r="V1" s="15"/>
      <c r="W1" s="16" t="s">
        <v>7</v>
      </c>
      <c r="X1" s="15"/>
      <c r="Y1" s="16" t="s">
        <v>8</v>
      </c>
      <c r="Z1" s="15"/>
      <c r="AA1" s="16" t="s">
        <v>9</v>
      </c>
      <c r="AB1" s="15"/>
      <c r="AC1" s="16" t="s">
        <v>10</v>
      </c>
      <c r="AD1" s="15"/>
      <c r="AE1" s="16" t="s">
        <v>11</v>
      </c>
    </row>
    <row r="2" spans="1:31" ht="15.75" thickTop="1" x14ac:dyDescent="0.25">
      <c r="A2" s="2"/>
      <c r="B2" s="2" t="s">
        <v>12</v>
      </c>
      <c r="C2" s="2"/>
      <c r="D2" s="2"/>
      <c r="E2" s="2"/>
      <c r="F2" s="2"/>
      <c r="G2" s="2"/>
      <c r="H2" s="2"/>
      <c r="I2" s="2"/>
      <c r="J2" s="2"/>
      <c r="K2" s="3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4"/>
      <c r="AB2" s="2"/>
      <c r="AC2" s="4"/>
      <c r="AD2" s="2"/>
      <c r="AE2" s="4"/>
    </row>
    <row r="3" spans="1:31" x14ac:dyDescent="0.25">
      <c r="A3" s="2"/>
      <c r="B3" s="2"/>
      <c r="C3" s="2"/>
      <c r="D3" s="2" t="s">
        <v>13</v>
      </c>
      <c r="E3" s="2"/>
      <c r="F3" s="2"/>
      <c r="G3" s="2"/>
      <c r="H3" s="2"/>
      <c r="I3" s="2"/>
      <c r="J3" s="2"/>
      <c r="K3" s="3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4"/>
      <c r="AB3" s="2"/>
      <c r="AC3" s="4"/>
      <c r="AD3" s="2"/>
      <c r="AE3" s="4"/>
    </row>
    <row r="4" spans="1:31" x14ac:dyDescent="0.25">
      <c r="A4" s="2"/>
      <c r="B4" s="2"/>
      <c r="C4" s="2"/>
      <c r="D4" s="2"/>
      <c r="E4" s="2" t="s">
        <v>14</v>
      </c>
      <c r="F4" s="2"/>
      <c r="G4" s="2"/>
      <c r="H4" s="2"/>
      <c r="I4" s="2"/>
      <c r="J4" s="2"/>
      <c r="K4" s="3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  <c r="AA4" s="4"/>
      <c r="AB4" s="2"/>
      <c r="AC4" s="4"/>
      <c r="AD4" s="2"/>
      <c r="AE4" s="4"/>
    </row>
    <row r="5" spans="1:31" x14ac:dyDescent="0.25">
      <c r="A5" s="2"/>
      <c r="B5" s="2"/>
      <c r="C5" s="2"/>
      <c r="D5" s="2"/>
      <c r="E5" s="2"/>
      <c r="F5" s="2" t="s">
        <v>15</v>
      </c>
      <c r="G5" s="2"/>
      <c r="H5" s="2"/>
      <c r="I5" s="2"/>
      <c r="J5" s="2"/>
      <c r="K5" s="3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2"/>
      <c r="Z5" s="2"/>
      <c r="AA5" s="4"/>
      <c r="AB5" s="2"/>
      <c r="AC5" s="4"/>
      <c r="AD5" s="2"/>
      <c r="AE5" s="4"/>
    </row>
    <row r="6" spans="1:31" ht="15.75" thickBot="1" x14ac:dyDescent="0.3">
      <c r="A6" s="1"/>
      <c r="B6" s="1"/>
      <c r="C6" s="1"/>
      <c r="D6" s="1"/>
      <c r="E6" s="1"/>
      <c r="F6" s="1"/>
      <c r="G6" s="5"/>
      <c r="H6" s="5"/>
      <c r="I6" s="5" t="s">
        <v>70</v>
      </c>
      <c r="J6" s="5"/>
      <c r="K6" s="6">
        <v>46125</v>
      </c>
      <c r="L6" s="5"/>
      <c r="M6" s="5" t="s">
        <v>76</v>
      </c>
      <c r="N6" s="5"/>
      <c r="O6" s="5"/>
      <c r="P6" s="5"/>
      <c r="Q6" s="5"/>
      <c r="R6" s="5"/>
      <c r="S6" s="5" t="s">
        <v>239</v>
      </c>
      <c r="T6" s="5"/>
      <c r="U6" s="5" t="s">
        <v>252</v>
      </c>
      <c r="V6" s="5"/>
      <c r="W6" s="7"/>
      <c r="X6" s="5"/>
      <c r="Y6" s="5" t="s">
        <v>254</v>
      </c>
      <c r="Z6" s="5"/>
      <c r="AA6" s="8"/>
      <c r="AB6" s="5"/>
      <c r="AC6" s="8">
        <v>25</v>
      </c>
      <c r="AD6" s="5"/>
      <c r="AE6" s="8">
        <v>25</v>
      </c>
    </row>
    <row r="7" spans="1:31" x14ac:dyDescent="0.25">
      <c r="A7" s="5"/>
      <c r="B7" s="5"/>
      <c r="C7" s="5"/>
      <c r="D7" s="5"/>
      <c r="E7" s="5"/>
      <c r="F7" s="5" t="s">
        <v>16</v>
      </c>
      <c r="G7" s="5"/>
      <c r="H7" s="5"/>
      <c r="I7" s="5"/>
      <c r="J7" s="5"/>
      <c r="K7" s="6"/>
      <c r="L7" s="5"/>
      <c r="M7" s="5"/>
      <c r="N7" s="5"/>
      <c r="O7" s="5"/>
      <c r="P7" s="5"/>
      <c r="Q7" s="5"/>
      <c r="R7" s="5"/>
      <c r="S7" s="5"/>
      <c r="T7" s="5"/>
      <c r="U7" s="5"/>
      <c r="V7" s="5"/>
      <c r="W7" s="5"/>
      <c r="X7" s="5"/>
      <c r="Y7" s="5"/>
      <c r="Z7" s="5"/>
      <c r="AA7" s="9">
        <f>ROUND(SUM(AA5:AA6),5)</f>
        <v>0</v>
      </c>
      <c r="AB7" s="5"/>
      <c r="AC7" s="9">
        <f>ROUND(SUM(AC5:AC6),5)</f>
        <v>25</v>
      </c>
      <c r="AD7" s="5"/>
      <c r="AE7" s="9">
        <f>AE6</f>
        <v>25</v>
      </c>
    </row>
    <row r="8" spans="1:31" x14ac:dyDescent="0.25">
      <c r="A8" s="2"/>
      <c r="B8" s="2"/>
      <c r="C8" s="2"/>
      <c r="D8" s="2"/>
      <c r="E8" s="2"/>
      <c r="F8" s="2" t="s">
        <v>17</v>
      </c>
      <c r="G8" s="2"/>
      <c r="H8" s="2"/>
      <c r="I8" s="2"/>
      <c r="J8" s="2"/>
      <c r="K8" s="3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  <c r="Z8" s="2"/>
      <c r="AA8" s="4"/>
      <c r="AB8" s="2"/>
      <c r="AC8" s="4"/>
      <c r="AD8" s="2"/>
      <c r="AE8" s="4"/>
    </row>
    <row r="9" spans="1:31" ht="15.75" thickBot="1" x14ac:dyDescent="0.3">
      <c r="A9" s="1"/>
      <c r="B9" s="1"/>
      <c r="C9" s="1"/>
      <c r="D9" s="1"/>
      <c r="E9" s="1"/>
      <c r="F9" s="1"/>
      <c r="G9" s="5"/>
      <c r="H9" s="5"/>
      <c r="I9" s="5" t="s">
        <v>70</v>
      </c>
      <c r="J9" s="5"/>
      <c r="K9" s="6">
        <v>46125</v>
      </c>
      <c r="L9" s="5"/>
      <c r="M9" s="5" t="s">
        <v>77</v>
      </c>
      <c r="N9" s="5"/>
      <c r="O9" s="5"/>
      <c r="P9" s="5"/>
      <c r="Q9" s="5"/>
      <c r="R9" s="5"/>
      <c r="S9" s="5" t="s">
        <v>240</v>
      </c>
      <c r="T9" s="5"/>
      <c r="U9" s="5" t="s">
        <v>252</v>
      </c>
      <c r="V9" s="5"/>
      <c r="W9" s="7"/>
      <c r="X9" s="5"/>
      <c r="Y9" s="5" t="s">
        <v>254</v>
      </c>
      <c r="Z9" s="5"/>
      <c r="AA9" s="10"/>
      <c r="AB9" s="5"/>
      <c r="AC9" s="10">
        <v>100</v>
      </c>
      <c r="AD9" s="5"/>
      <c r="AE9" s="10">
        <v>100</v>
      </c>
    </row>
    <row r="10" spans="1:31" ht="15.75" thickBot="1" x14ac:dyDescent="0.3">
      <c r="A10" s="5"/>
      <c r="B10" s="5"/>
      <c r="C10" s="5"/>
      <c r="D10" s="5"/>
      <c r="E10" s="5"/>
      <c r="F10" s="5" t="s">
        <v>18</v>
      </c>
      <c r="G10" s="5"/>
      <c r="H10" s="5"/>
      <c r="I10" s="5"/>
      <c r="J10" s="5"/>
      <c r="K10" s="6"/>
      <c r="L10" s="5"/>
      <c r="M10" s="5"/>
      <c r="N10" s="5"/>
      <c r="O10" s="5"/>
      <c r="P10" s="5"/>
      <c r="Q10" s="5"/>
      <c r="R10" s="5"/>
      <c r="S10" s="5"/>
      <c r="T10" s="5"/>
      <c r="U10" s="5"/>
      <c r="V10" s="5"/>
      <c r="W10" s="5"/>
      <c r="X10" s="5"/>
      <c r="Y10" s="5"/>
      <c r="Z10" s="5"/>
      <c r="AA10" s="11">
        <f>ROUND(SUM(AA8:AA9),5)</f>
        <v>0</v>
      </c>
      <c r="AB10" s="5"/>
      <c r="AC10" s="11">
        <f>ROUND(SUM(AC8:AC9),5)</f>
        <v>100</v>
      </c>
      <c r="AD10" s="5"/>
      <c r="AE10" s="11">
        <f>AE9</f>
        <v>100</v>
      </c>
    </row>
    <row r="11" spans="1:31" x14ac:dyDescent="0.25">
      <c r="A11" s="5"/>
      <c r="B11" s="5"/>
      <c r="C11" s="5"/>
      <c r="D11" s="5"/>
      <c r="E11" s="5" t="s">
        <v>19</v>
      </c>
      <c r="F11" s="5"/>
      <c r="G11" s="5"/>
      <c r="H11" s="5"/>
      <c r="I11" s="5"/>
      <c r="J11" s="5"/>
      <c r="K11" s="6"/>
      <c r="L11" s="5"/>
      <c r="M11" s="5"/>
      <c r="N11" s="5"/>
      <c r="O11" s="5"/>
      <c r="P11" s="5"/>
      <c r="Q11" s="5"/>
      <c r="R11" s="5"/>
      <c r="S11" s="5"/>
      <c r="T11" s="5"/>
      <c r="U11" s="5"/>
      <c r="V11" s="5"/>
      <c r="W11" s="5"/>
      <c r="X11" s="5"/>
      <c r="Y11" s="5"/>
      <c r="Z11" s="5"/>
      <c r="AA11" s="9">
        <f>ROUND(AA7+AA10,5)</f>
        <v>0</v>
      </c>
      <c r="AB11" s="5"/>
      <c r="AC11" s="9">
        <f>ROUND(AC7+AC10,5)</f>
        <v>125</v>
      </c>
      <c r="AD11" s="5"/>
      <c r="AE11" s="9">
        <f>ROUND(AE7+AE10,5)</f>
        <v>125</v>
      </c>
    </row>
    <row r="12" spans="1:31" x14ac:dyDescent="0.25">
      <c r="A12" s="2"/>
      <c r="B12" s="2"/>
      <c r="C12" s="2"/>
      <c r="D12" s="2"/>
      <c r="E12" s="2" t="s">
        <v>20</v>
      </c>
      <c r="F12" s="2"/>
      <c r="G12" s="2"/>
      <c r="H12" s="2"/>
      <c r="I12" s="2"/>
      <c r="J12" s="2"/>
      <c r="K12" s="3"/>
      <c r="L12" s="2"/>
      <c r="M12" s="2"/>
      <c r="N12" s="2"/>
      <c r="O12" s="2"/>
      <c r="P12" s="2"/>
      <c r="Q12" s="2"/>
      <c r="R12" s="2"/>
      <c r="S12" s="2"/>
      <c r="T12" s="2"/>
      <c r="U12" s="2"/>
      <c r="V12" s="2"/>
      <c r="W12" s="2"/>
      <c r="X12" s="2"/>
      <c r="Y12" s="2"/>
      <c r="Z12" s="2"/>
      <c r="AA12" s="4"/>
      <c r="AB12" s="2"/>
      <c r="AC12" s="4"/>
      <c r="AD12" s="2"/>
      <c r="AE12" s="4"/>
    </row>
    <row r="13" spans="1:31" ht="15.75" thickBot="1" x14ac:dyDescent="0.3">
      <c r="A13" s="1"/>
      <c r="B13" s="1"/>
      <c r="C13" s="1"/>
      <c r="D13" s="1"/>
      <c r="E13" s="1"/>
      <c r="F13" s="1"/>
      <c r="G13" s="5"/>
      <c r="H13" s="5"/>
      <c r="I13" s="5" t="s">
        <v>70</v>
      </c>
      <c r="J13" s="5"/>
      <c r="K13" s="6">
        <v>46092</v>
      </c>
      <c r="L13" s="5"/>
      <c r="M13" s="5" t="s">
        <v>78</v>
      </c>
      <c r="N13" s="5"/>
      <c r="O13" s="5"/>
      <c r="P13" s="5"/>
      <c r="Q13" s="5"/>
      <c r="R13" s="5"/>
      <c r="S13" s="5" t="s">
        <v>241</v>
      </c>
      <c r="T13" s="5"/>
      <c r="U13" s="5" t="s">
        <v>243</v>
      </c>
      <c r="V13" s="5"/>
      <c r="W13" s="7"/>
      <c r="X13" s="5"/>
      <c r="Y13" s="5" t="s">
        <v>254</v>
      </c>
      <c r="Z13" s="5"/>
      <c r="AA13" s="8"/>
      <c r="AB13" s="5"/>
      <c r="AC13" s="8">
        <v>589.04999999999995</v>
      </c>
      <c r="AD13" s="5"/>
      <c r="AE13" s="8">
        <v>589.04999999999995</v>
      </c>
    </row>
    <row r="14" spans="1:31" x14ac:dyDescent="0.25">
      <c r="A14" s="5"/>
      <c r="B14" s="5"/>
      <c r="C14" s="5"/>
      <c r="D14" s="5"/>
      <c r="E14" s="5" t="s">
        <v>21</v>
      </c>
      <c r="F14" s="5"/>
      <c r="G14" s="5"/>
      <c r="H14" s="5"/>
      <c r="I14" s="5"/>
      <c r="J14" s="5"/>
      <c r="K14" s="6"/>
      <c r="L14" s="5"/>
      <c r="M14" s="5"/>
      <c r="N14" s="5"/>
      <c r="O14" s="5"/>
      <c r="P14" s="5"/>
      <c r="Q14" s="5"/>
      <c r="R14" s="5"/>
      <c r="S14" s="5"/>
      <c r="T14" s="5"/>
      <c r="U14" s="5"/>
      <c r="V14" s="5"/>
      <c r="W14" s="5"/>
      <c r="X14" s="5"/>
      <c r="Y14" s="5"/>
      <c r="Z14" s="5"/>
      <c r="AA14" s="9">
        <f>ROUND(SUM(AA12:AA13),5)</f>
        <v>0</v>
      </c>
      <c r="AB14" s="5"/>
      <c r="AC14" s="9">
        <f>ROUND(SUM(AC12:AC13),5)</f>
        <v>589.04999999999995</v>
      </c>
      <c r="AD14" s="5"/>
      <c r="AE14" s="9">
        <f>AE13</f>
        <v>589.04999999999995</v>
      </c>
    </row>
    <row r="15" spans="1:31" x14ac:dyDescent="0.25">
      <c r="A15" s="2"/>
      <c r="B15" s="2"/>
      <c r="C15" s="2"/>
      <c r="D15" s="2"/>
      <c r="E15" s="2" t="s">
        <v>22</v>
      </c>
      <c r="F15" s="2"/>
      <c r="G15" s="2"/>
      <c r="H15" s="2"/>
      <c r="I15" s="2"/>
      <c r="J15" s="2"/>
      <c r="K15" s="3"/>
      <c r="L15" s="2"/>
      <c r="M15" s="2"/>
      <c r="N15" s="2"/>
      <c r="O15" s="2"/>
      <c r="P15" s="2"/>
      <c r="Q15" s="2"/>
      <c r="R15" s="2"/>
      <c r="S15" s="2"/>
      <c r="T15" s="2"/>
      <c r="U15" s="2"/>
      <c r="V15" s="2"/>
      <c r="W15" s="2"/>
      <c r="X15" s="2"/>
      <c r="Y15" s="2"/>
      <c r="Z15" s="2"/>
      <c r="AA15" s="4"/>
      <c r="AB15" s="2"/>
      <c r="AC15" s="4"/>
      <c r="AD15" s="2"/>
      <c r="AE15" s="4"/>
    </row>
    <row r="16" spans="1:31" x14ac:dyDescent="0.25">
      <c r="A16" s="5"/>
      <c r="B16" s="5"/>
      <c r="C16" s="5"/>
      <c r="D16" s="5"/>
      <c r="E16" s="5"/>
      <c r="F16" s="5"/>
      <c r="G16" s="5"/>
      <c r="H16" s="5"/>
      <c r="I16" s="5" t="s">
        <v>71</v>
      </c>
      <c r="J16" s="5"/>
      <c r="K16" s="6">
        <v>46094</v>
      </c>
      <c r="L16" s="5"/>
      <c r="M16" s="5" t="s">
        <v>79</v>
      </c>
      <c r="N16" s="5"/>
      <c r="O16" s="5"/>
      <c r="P16" s="5"/>
      <c r="Q16" s="5"/>
      <c r="R16" s="5"/>
      <c r="S16" s="5" t="s">
        <v>242</v>
      </c>
      <c r="T16" s="5"/>
      <c r="U16" s="5" t="s">
        <v>242</v>
      </c>
      <c r="V16" s="5"/>
      <c r="W16" s="7"/>
      <c r="X16" s="5"/>
      <c r="Y16" s="5" t="s">
        <v>255</v>
      </c>
      <c r="Z16" s="5"/>
      <c r="AA16" s="9">
        <v>83.48</v>
      </c>
      <c r="AB16" s="5"/>
      <c r="AC16" s="9"/>
      <c r="AD16" s="5"/>
      <c r="AE16" s="9">
        <v>-83.48</v>
      </c>
    </row>
    <row r="17" spans="1:31" x14ac:dyDescent="0.25">
      <c r="A17" s="5"/>
      <c r="B17" s="5"/>
      <c r="C17" s="5"/>
      <c r="D17" s="5"/>
      <c r="E17" s="5"/>
      <c r="F17" s="5"/>
      <c r="G17" s="5"/>
      <c r="H17" s="5"/>
      <c r="I17" s="5" t="s">
        <v>71</v>
      </c>
      <c r="J17" s="5"/>
      <c r="K17" s="6">
        <v>46094</v>
      </c>
      <c r="L17" s="5"/>
      <c r="M17" s="5" t="s">
        <v>80</v>
      </c>
      <c r="N17" s="5"/>
      <c r="O17" s="5"/>
      <c r="P17" s="5"/>
      <c r="Q17" s="5"/>
      <c r="R17" s="5"/>
      <c r="S17" s="5" t="s">
        <v>242</v>
      </c>
      <c r="T17" s="5"/>
      <c r="U17" s="5" t="s">
        <v>242</v>
      </c>
      <c r="V17" s="5"/>
      <c r="W17" s="7"/>
      <c r="X17" s="5"/>
      <c r="Y17" s="5" t="s">
        <v>255</v>
      </c>
      <c r="Z17" s="5"/>
      <c r="AA17" s="9">
        <v>85.12</v>
      </c>
      <c r="AB17" s="5"/>
      <c r="AC17" s="9"/>
      <c r="AD17" s="5"/>
      <c r="AE17" s="9">
        <v>-168.6</v>
      </c>
    </row>
    <row r="18" spans="1:31" x14ac:dyDescent="0.25">
      <c r="A18" s="5"/>
      <c r="B18" s="5"/>
      <c r="C18" s="5"/>
      <c r="D18" s="5"/>
      <c r="E18" s="5"/>
      <c r="F18" s="5"/>
      <c r="G18" s="5"/>
      <c r="H18" s="5"/>
      <c r="I18" s="5" t="s">
        <v>72</v>
      </c>
      <c r="J18" s="5"/>
      <c r="K18" s="6">
        <v>46112</v>
      </c>
      <c r="L18" s="5"/>
      <c r="M18" s="5" t="s">
        <v>81</v>
      </c>
      <c r="N18" s="5"/>
      <c r="O18" s="5"/>
      <c r="P18" s="5"/>
      <c r="Q18" s="5"/>
      <c r="R18" s="5"/>
      <c r="S18" s="5" t="s">
        <v>243</v>
      </c>
      <c r="T18" s="5"/>
      <c r="U18" s="5" t="s">
        <v>243</v>
      </c>
      <c r="V18" s="5"/>
      <c r="W18" s="7"/>
      <c r="X18" s="5"/>
      <c r="Y18" s="5" t="s">
        <v>255</v>
      </c>
      <c r="Z18" s="5"/>
      <c r="AA18" s="9"/>
      <c r="AB18" s="5"/>
      <c r="AC18" s="9">
        <v>163.75</v>
      </c>
      <c r="AD18" s="5"/>
      <c r="AE18" s="9">
        <v>-4.8499999999999996</v>
      </c>
    </row>
    <row r="19" spans="1:31" x14ac:dyDescent="0.25">
      <c r="A19" s="5"/>
      <c r="B19" s="5"/>
      <c r="C19" s="5"/>
      <c r="D19" s="5"/>
      <c r="E19" s="5"/>
      <c r="F19" s="5"/>
      <c r="G19" s="5"/>
      <c r="H19" s="5"/>
      <c r="I19" s="5" t="s">
        <v>72</v>
      </c>
      <c r="J19" s="5"/>
      <c r="K19" s="6">
        <v>46112</v>
      </c>
      <c r="L19" s="5"/>
      <c r="M19" s="5" t="s">
        <v>82</v>
      </c>
      <c r="N19" s="5"/>
      <c r="O19" s="5"/>
      <c r="P19" s="5"/>
      <c r="Q19" s="5"/>
      <c r="R19" s="5"/>
      <c r="S19" s="5" t="s">
        <v>243</v>
      </c>
      <c r="T19" s="5"/>
      <c r="U19" s="5" t="s">
        <v>243</v>
      </c>
      <c r="V19" s="5"/>
      <c r="W19" s="7"/>
      <c r="X19" s="5"/>
      <c r="Y19" s="5" t="s">
        <v>255</v>
      </c>
      <c r="Z19" s="5"/>
      <c r="AA19" s="9"/>
      <c r="AB19" s="5"/>
      <c r="AC19" s="9">
        <v>130.4</v>
      </c>
      <c r="AD19" s="5"/>
      <c r="AE19" s="9">
        <v>125.55</v>
      </c>
    </row>
    <row r="20" spans="1:31" x14ac:dyDescent="0.25">
      <c r="A20" s="5"/>
      <c r="B20" s="5"/>
      <c r="C20" s="5"/>
      <c r="D20" s="5"/>
      <c r="E20" s="5"/>
      <c r="F20" s="5"/>
      <c r="G20" s="5"/>
      <c r="H20" s="5"/>
      <c r="I20" s="5" t="s">
        <v>72</v>
      </c>
      <c r="J20" s="5"/>
      <c r="K20" s="6">
        <v>46112</v>
      </c>
      <c r="L20" s="5"/>
      <c r="M20" s="5" t="s">
        <v>83</v>
      </c>
      <c r="N20" s="5"/>
      <c r="O20" s="5"/>
      <c r="P20" s="5"/>
      <c r="Q20" s="5"/>
      <c r="R20" s="5"/>
      <c r="S20" s="5" t="s">
        <v>243</v>
      </c>
      <c r="T20" s="5"/>
      <c r="U20" s="5" t="s">
        <v>243</v>
      </c>
      <c r="V20" s="5"/>
      <c r="W20" s="7"/>
      <c r="X20" s="5"/>
      <c r="Y20" s="5" t="s">
        <v>255</v>
      </c>
      <c r="Z20" s="5"/>
      <c r="AA20" s="9"/>
      <c r="AB20" s="5"/>
      <c r="AC20" s="9">
        <v>118.15</v>
      </c>
      <c r="AD20" s="5"/>
      <c r="AE20" s="9">
        <v>243.7</v>
      </c>
    </row>
    <row r="21" spans="1:31" x14ac:dyDescent="0.25">
      <c r="A21" s="5"/>
      <c r="B21" s="5"/>
      <c r="C21" s="5"/>
      <c r="D21" s="5"/>
      <c r="E21" s="5"/>
      <c r="F21" s="5"/>
      <c r="G21" s="5"/>
      <c r="H21" s="5"/>
      <c r="I21" s="5" t="s">
        <v>72</v>
      </c>
      <c r="J21" s="5"/>
      <c r="K21" s="6">
        <v>46112</v>
      </c>
      <c r="L21" s="5"/>
      <c r="M21" s="5" t="s">
        <v>84</v>
      </c>
      <c r="N21" s="5"/>
      <c r="O21" s="5"/>
      <c r="P21" s="5"/>
      <c r="Q21" s="5"/>
      <c r="R21" s="5"/>
      <c r="S21" s="5" t="s">
        <v>243</v>
      </c>
      <c r="T21" s="5"/>
      <c r="U21" s="5" t="s">
        <v>243</v>
      </c>
      <c r="V21" s="5"/>
      <c r="W21" s="7"/>
      <c r="X21" s="5"/>
      <c r="Y21" s="5" t="s">
        <v>255</v>
      </c>
      <c r="Z21" s="5"/>
      <c r="AA21" s="9"/>
      <c r="AB21" s="5"/>
      <c r="AC21" s="9">
        <v>59.08</v>
      </c>
      <c r="AD21" s="5"/>
      <c r="AE21" s="9">
        <v>302.77999999999997</v>
      </c>
    </row>
    <row r="22" spans="1:31" x14ac:dyDescent="0.25">
      <c r="A22" s="5"/>
      <c r="B22" s="5"/>
      <c r="C22" s="5"/>
      <c r="D22" s="5"/>
      <c r="E22" s="5"/>
      <c r="F22" s="5"/>
      <c r="G22" s="5"/>
      <c r="H22" s="5"/>
      <c r="I22" s="5" t="s">
        <v>72</v>
      </c>
      <c r="J22" s="5"/>
      <c r="K22" s="6">
        <v>46112</v>
      </c>
      <c r="L22" s="5"/>
      <c r="M22" s="5" t="s">
        <v>85</v>
      </c>
      <c r="N22" s="5"/>
      <c r="O22" s="5"/>
      <c r="P22" s="5"/>
      <c r="Q22" s="5"/>
      <c r="R22" s="5"/>
      <c r="S22" s="5" t="s">
        <v>242</v>
      </c>
      <c r="T22" s="5"/>
      <c r="U22" s="5" t="s">
        <v>242</v>
      </c>
      <c r="V22" s="5"/>
      <c r="W22" s="7"/>
      <c r="X22" s="5"/>
      <c r="Y22" s="5" t="s">
        <v>255</v>
      </c>
      <c r="Z22" s="5"/>
      <c r="AA22" s="9"/>
      <c r="AB22" s="5"/>
      <c r="AC22" s="9">
        <v>101.97</v>
      </c>
      <c r="AD22" s="5"/>
      <c r="AE22" s="9">
        <v>404.75</v>
      </c>
    </row>
    <row r="23" spans="1:31" x14ac:dyDescent="0.25">
      <c r="A23" s="5"/>
      <c r="B23" s="5"/>
      <c r="C23" s="5"/>
      <c r="D23" s="5"/>
      <c r="E23" s="5"/>
      <c r="F23" s="5"/>
      <c r="G23" s="5"/>
      <c r="H23" s="5"/>
      <c r="I23" s="5" t="s">
        <v>72</v>
      </c>
      <c r="J23" s="5"/>
      <c r="K23" s="6">
        <v>46112</v>
      </c>
      <c r="L23" s="5"/>
      <c r="M23" s="5" t="s">
        <v>86</v>
      </c>
      <c r="N23" s="5"/>
      <c r="O23" s="5"/>
      <c r="P23" s="5"/>
      <c r="Q23" s="5"/>
      <c r="R23" s="5"/>
      <c r="S23" s="5" t="s">
        <v>243</v>
      </c>
      <c r="T23" s="5"/>
      <c r="U23" s="5" t="s">
        <v>243</v>
      </c>
      <c r="V23" s="5"/>
      <c r="W23" s="7"/>
      <c r="X23" s="5"/>
      <c r="Y23" s="5" t="s">
        <v>255</v>
      </c>
      <c r="Z23" s="5"/>
      <c r="AA23" s="9"/>
      <c r="AB23" s="5"/>
      <c r="AC23" s="9">
        <v>123.83</v>
      </c>
      <c r="AD23" s="5"/>
      <c r="AE23" s="9">
        <v>528.58000000000004</v>
      </c>
    </row>
    <row r="24" spans="1:31" x14ac:dyDescent="0.25">
      <c r="A24" s="5"/>
      <c r="B24" s="5"/>
      <c r="C24" s="5"/>
      <c r="D24" s="5"/>
      <c r="E24" s="5"/>
      <c r="F24" s="5"/>
      <c r="G24" s="5"/>
      <c r="H24" s="5"/>
      <c r="I24" s="5" t="s">
        <v>72</v>
      </c>
      <c r="J24" s="5"/>
      <c r="K24" s="6">
        <v>46112</v>
      </c>
      <c r="L24" s="5"/>
      <c r="M24" s="5" t="s">
        <v>87</v>
      </c>
      <c r="N24" s="5"/>
      <c r="O24" s="5"/>
      <c r="P24" s="5"/>
      <c r="Q24" s="5"/>
      <c r="R24" s="5"/>
      <c r="S24" s="5" t="s">
        <v>243</v>
      </c>
      <c r="T24" s="5"/>
      <c r="U24" s="5" t="s">
        <v>243</v>
      </c>
      <c r="V24" s="5"/>
      <c r="W24" s="7"/>
      <c r="X24" s="5"/>
      <c r="Y24" s="5" t="s">
        <v>255</v>
      </c>
      <c r="Z24" s="5"/>
      <c r="AA24" s="9"/>
      <c r="AB24" s="5"/>
      <c r="AC24" s="9">
        <v>124.82</v>
      </c>
      <c r="AD24" s="5"/>
      <c r="AE24" s="9">
        <v>653.4</v>
      </c>
    </row>
    <row r="25" spans="1:31" x14ac:dyDescent="0.25">
      <c r="A25" s="5"/>
      <c r="B25" s="5"/>
      <c r="C25" s="5"/>
      <c r="D25" s="5"/>
      <c r="E25" s="5"/>
      <c r="F25" s="5"/>
      <c r="G25" s="5"/>
      <c r="H25" s="5"/>
      <c r="I25" s="5" t="s">
        <v>72</v>
      </c>
      <c r="J25" s="5"/>
      <c r="K25" s="6">
        <v>46112</v>
      </c>
      <c r="L25" s="5"/>
      <c r="M25" s="5" t="s">
        <v>88</v>
      </c>
      <c r="N25" s="5"/>
      <c r="O25" s="5"/>
      <c r="P25" s="5"/>
      <c r="Q25" s="5"/>
      <c r="R25" s="5"/>
      <c r="S25" s="5" t="s">
        <v>243</v>
      </c>
      <c r="T25" s="5"/>
      <c r="U25" s="5" t="s">
        <v>243</v>
      </c>
      <c r="V25" s="5"/>
      <c r="W25" s="7"/>
      <c r="X25" s="5"/>
      <c r="Y25" s="5" t="s">
        <v>255</v>
      </c>
      <c r="Z25" s="5"/>
      <c r="AA25" s="9"/>
      <c r="AB25" s="5"/>
      <c r="AC25" s="9">
        <v>59.08</v>
      </c>
      <c r="AD25" s="5"/>
      <c r="AE25" s="9">
        <v>712.48</v>
      </c>
    </row>
    <row r="26" spans="1:31" x14ac:dyDescent="0.25">
      <c r="A26" s="5"/>
      <c r="B26" s="5"/>
      <c r="C26" s="5"/>
      <c r="D26" s="5"/>
      <c r="E26" s="5"/>
      <c r="F26" s="5"/>
      <c r="G26" s="5"/>
      <c r="H26" s="5"/>
      <c r="I26" s="5" t="s">
        <v>72</v>
      </c>
      <c r="J26" s="5"/>
      <c r="K26" s="6">
        <v>46112</v>
      </c>
      <c r="L26" s="5"/>
      <c r="M26" s="5" t="s">
        <v>89</v>
      </c>
      <c r="N26" s="5"/>
      <c r="O26" s="5"/>
      <c r="P26" s="5"/>
      <c r="Q26" s="5"/>
      <c r="R26" s="5"/>
      <c r="S26" s="5" t="s">
        <v>243</v>
      </c>
      <c r="T26" s="5"/>
      <c r="U26" s="5" t="s">
        <v>243</v>
      </c>
      <c r="V26" s="5"/>
      <c r="W26" s="7"/>
      <c r="X26" s="5"/>
      <c r="Y26" s="5" t="s">
        <v>255</v>
      </c>
      <c r="Z26" s="5"/>
      <c r="AA26" s="9"/>
      <c r="AB26" s="5"/>
      <c r="AC26" s="9">
        <v>254.99</v>
      </c>
      <c r="AD26" s="5"/>
      <c r="AE26" s="9">
        <v>967.47</v>
      </c>
    </row>
    <row r="27" spans="1:31" x14ac:dyDescent="0.25">
      <c r="A27" s="5"/>
      <c r="B27" s="5"/>
      <c r="C27" s="5"/>
      <c r="D27" s="5"/>
      <c r="E27" s="5"/>
      <c r="F27" s="5"/>
      <c r="G27" s="5"/>
      <c r="H27" s="5"/>
      <c r="I27" s="5" t="s">
        <v>72</v>
      </c>
      <c r="J27" s="5"/>
      <c r="K27" s="6">
        <v>46112</v>
      </c>
      <c r="L27" s="5"/>
      <c r="M27" s="5" t="s">
        <v>90</v>
      </c>
      <c r="N27" s="5"/>
      <c r="O27" s="5"/>
      <c r="P27" s="5"/>
      <c r="Q27" s="5"/>
      <c r="R27" s="5"/>
      <c r="S27" s="5" t="s">
        <v>243</v>
      </c>
      <c r="T27" s="5"/>
      <c r="U27" s="5" t="s">
        <v>243</v>
      </c>
      <c r="V27" s="5"/>
      <c r="W27" s="7"/>
      <c r="X27" s="5"/>
      <c r="Y27" s="5" t="s">
        <v>255</v>
      </c>
      <c r="Z27" s="5"/>
      <c r="AA27" s="9"/>
      <c r="AB27" s="5"/>
      <c r="AC27" s="9">
        <v>123.07</v>
      </c>
      <c r="AD27" s="5"/>
      <c r="AE27" s="9">
        <v>1090.54</v>
      </c>
    </row>
    <row r="28" spans="1:31" x14ac:dyDescent="0.25">
      <c r="A28" s="5"/>
      <c r="B28" s="5"/>
      <c r="C28" s="5"/>
      <c r="D28" s="5"/>
      <c r="E28" s="5"/>
      <c r="F28" s="5"/>
      <c r="G28" s="5"/>
      <c r="H28" s="5"/>
      <c r="I28" s="5" t="s">
        <v>72</v>
      </c>
      <c r="J28" s="5"/>
      <c r="K28" s="6">
        <v>46112</v>
      </c>
      <c r="L28" s="5"/>
      <c r="M28" s="5" t="s">
        <v>91</v>
      </c>
      <c r="N28" s="5"/>
      <c r="O28" s="5"/>
      <c r="P28" s="5"/>
      <c r="Q28" s="5"/>
      <c r="R28" s="5"/>
      <c r="S28" s="5" t="s">
        <v>243</v>
      </c>
      <c r="T28" s="5"/>
      <c r="U28" s="5" t="s">
        <v>243</v>
      </c>
      <c r="V28" s="5"/>
      <c r="W28" s="7"/>
      <c r="X28" s="5"/>
      <c r="Y28" s="5" t="s">
        <v>255</v>
      </c>
      <c r="Z28" s="5"/>
      <c r="AA28" s="9"/>
      <c r="AB28" s="5"/>
      <c r="AC28" s="9">
        <v>154.62</v>
      </c>
      <c r="AD28" s="5"/>
      <c r="AE28" s="9">
        <v>1245.1600000000001</v>
      </c>
    </row>
    <row r="29" spans="1:31" x14ac:dyDescent="0.25">
      <c r="A29" s="5"/>
      <c r="B29" s="5"/>
      <c r="C29" s="5"/>
      <c r="D29" s="5"/>
      <c r="E29" s="5"/>
      <c r="F29" s="5"/>
      <c r="G29" s="5"/>
      <c r="H29" s="5"/>
      <c r="I29" s="5" t="s">
        <v>72</v>
      </c>
      <c r="J29" s="5"/>
      <c r="K29" s="6">
        <v>46112</v>
      </c>
      <c r="L29" s="5"/>
      <c r="M29" s="5" t="s">
        <v>92</v>
      </c>
      <c r="N29" s="5"/>
      <c r="O29" s="5"/>
      <c r="P29" s="5"/>
      <c r="Q29" s="5"/>
      <c r="R29" s="5"/>
      <c r="S29" s="5" t="s">
        <v>243</v>
      </c>
      <c r="T29" s="5"/>
      <c r="U29" s="5" t="s">
        <v>243</v>
      </c>
      <c r="V29" s="5"/>
      <c r="W29" s="7"/>
      <c r="X29" s="5"/>
      <c r="Y29" s="5" t="s">
        <v>255</v>
      </c>
      <c r="Z29" s="5"/>
      <c r="AA29" s="9"/>
      <c r="AB29" s="5"/>
      <c r="AC29" s="9">
        <v>149.6</v>
      </c>
      <c r="AD29" s="5"/>
      <c r="AE29" s="9">
        <v>1394.76</v>
      </c>
    </row>
    <row r="30" spans="1:31" x14ac:dyDescent="0.25">
      <c r="A30" s="5"/>
      <c r="B30" s="5"/>
      <c r="C30" s="5"/>
      <c r="D30" s="5"/>
      <c r="E30" s="5"/>
      <c r="F30" s="5"/>
      <c r="G30" s="5"/>
      <c r="H30" s="5"/>
      <c r="I30" s="5" t="s">
        <v>72</v>
      </c>
      <c r="J30" s="5"/>
      <c r="K30" s="6">
        <v>46112</v>
      </c>
      <c r="L30" s="5"/>
      <c r="M30" s="5" t="s">
        <v>93</v>
      </c>
      <c r="N30" s="5"/>
      <c r="O30" s="5"/>
      <c r="P30" s="5"/>
      <c r="Q30" s="5"/>
      <c r="R30" s="5"/>
      <c r="S30" s="5" t="s">
        <v>243</v>
      </c>
      <c r="T30" s="5"/>
      <c r="U30" s="5" t="s">
        <v>243</v>
      </c>
      <c r="V30" s="5"/>
      <c r="W30" s="7"/>
      <c r="X30" s="5"/>
      <c r="Y30" s="5" t="s">
        <v>255</v>
      </c>
      <c r="Z30" s="5"/>
      <c r="AA30" s="9"/>
      <c r="AB30" s="5"/>
      <c r="AC30" s="9">
        <v>153.91</v>
      </c>
      <c r="AD30" s="5"/>
      <c r="AE30" s="9">
        <v>1548.67</v>
      </c>
    </row>
    <row r="31" spans="1:31" x14ac:dyDescent="0.25">
      <c r="A31" s="5"/>
      <c r="B31" s="5"/>
      <c r="C31" s="5"/>
      <c r="D31" s="5"/>
      <c r="E31" s="5"/>
      <c r="F31" s="5"/>
      <c r="G31" s="5"/>
      <c r="H31" s="5"/>
      <c r="I31" s="5" t="s">
        <v>72</v>
      </c>
      <c r="J31" s="5"/>
      <c r="K31" s="6">
        <v>46112</v>
      </c>
      <c r="L31" s="5"/>
      <c r="M31" s="5" t="s">
        <v>94</v>
      </c>
      <c r="N31" s="5"/>
      <c r="O31" s="5"/>
      <c r="P31" s="5"/>
      <c r="Q31" s="5"/>
      <c r="R31" s="5"/>
      <c r="S31" s="5" t="s">
        <v>243</v>
      </c>
      <c r="T31" s="5"/>
      <c r="U31" s="5" t="s">
        <v>243</v>
      </c>
      <c r="V31" s="5"/>
      <c r="W31" s="7"/>
      <c r="X31" s="5"/>
      <c r="Y31" s="5" t="s">
        <v>255</v>
      </c>
      <c r="Z31" s="5"/>
      <c r="AA31" s="9"/>
      <c r="AB31" s="5"/>
      <c r="AC31" s="9">
        <v>140.13999999999999</v>
      </c>
      <c r="AD31" s="5"/>
      <c r="AE31" s="9">
        <v>1688.81</v>
      </c>
    </row>
    <row r="32" spans="1:31" x14ac:dyDescent="0.25">
      <c r="A32" s="5"/>
      <c r="B32" s="5"/>
      <c r="C32" s="5"/>
      <c r="D32" s="5"/>
      <c r="E32" s="5"/>
      <c r="F32" s="5"/>
      <c r="G32" s="5"/>
      <c r="H32" s="5"/>
      <c r="I32" s="5" t="s">
        <v>72</v>
      </c>
      <c r="J32" s="5"/>
      <c r="K32" s="6">
        <v>46112</v>
      </c>
      <c r="L32" s="5"/>
      <c r="M32" s="5" t="s">
        <v>95</v>
      </c>
      <c r="N32" s="5"/>
      <c r="O32" s="5"/>
      <c r="P32" s="5"/>
      <c r="Q32" s="5"/>
      <c r="R32" s="5"/>
      <c r="S32" s="5" t="s">
        <v>243</v>
      </c>
      <c r="T32" s="5"/>
      <c r="U32" s="5" t="s">
        <v>243</v>
      </c>
      <c r="V32" s="5"/>
      <c r="W32" s="7"/>
      <c r="X32" s="5"/>
      <c r="Y32" s="5" t="s">
        <v>255</v>
      </c>
      <c r="Z32" s="5"/>
      <c r="AA32" s="9"/>
      <c r="AB32" s="5"/>
      <c r="AC32" s="9">
        <v>130.63999999999999</v>
      </c>
      <c r="AD32" s="5"/>
      <c r="AE32" s="9">
        <v>1819.45</v>
      </c>
    </row>
    <row r="33" spans="1:31" x14ac:dyDescent="0.25">
      <c r="A33" s="5"/>
      <c r="B33" s="5"/>
      <c r="C33" s="5"/>
      <c r="D33" s="5"/>
      <c r="E33" s="5"/>
      <c r="F33" s="5"/>
      <c r="G33" s="5"/>
      <c r="H33" s="5"/>
      <c r="I33" s="5" t="s">
        <v>72</v>
      </c>
      <c r="J33" s="5"/>
      <c r="K33" s="6">
        <v>46112</v>
      </c>
      <c r="L33" s="5"/>
      <c r="M33" s="5" t="s">
        <v>96</v>
      </c>
      <c r="N33" s="5"/>
      <c r="O33" s="5"/>
      <c r="P33" s="5"/>
      <c r="Q33" s="5"/>
      <c r="R33" s="5"/>
      <c r="S33" s="5" t="s">
        <v>243</v>
      </c>
      <c r="T33" s="5"/>
      <c r="U33" s="5" t="s">
        <v>243</v>
      </c>
      <c r="V33" s="5"/>
      <c r="W33" s="7"/>
      <c r="X33" s="5"/>
      <c r="Y33" s="5" t="s">
        <v>255</v>
      </c>
      <c r="Z33" s="5"/>
      <c r="AA33" s="9"/>
      <c r="AB33" s="5"/>
      <c r="AC33" s="9">
        <v>133.05000000000001</v>
      </c>
      <c r="AD33" s="5"/>
      <c r="AE33" s="9">
        <v>1952.5</v>
      </c>
    </row>
    <row r="34" spans="1:31" x14ac:dyDescent="0.25">
      <c r="A34" s="5"/>
      <c r="B34" s="5"/>
      <c r="C34" s="5"/>
      <c r="D34" s="5"/>
      <c r="E34" s="5"/>
      <c r="F34" s="5"/>
      <c r="G34" s="5"/>
      <c r="H34" s="5"/>
      <c r="I34" s="5" t="s">
        <v>72</v>
      </c>
      <c r="J34" s="5"/>
      <c r="K34" s="6">
        <v>46112</v>
      </c>
      <c r="L34" s="5"/>
      <c r="M34" s="5" t="s">
        <v>97</v>
      </c>
      <c r="N34" s="5"/>
      <c r="O34" s="5"/>
      <c r="P34" s="5"/>
      <c r="Q34" s="5"/>
      <c r="R34" s="5"/>
      <c r="S34" s="5" t="s">
        <v>243</v>
      </c>
      <c r="T34" s="5"/>
      <c r="U34" s="5" t="s">
        <v>243</v>
      </c>
      <c r="V34" s="5"/>
      <c r="W34" s="7"/>
      <c r="X34" s="5"/>
      <c r="Y34" s="5" t="s">
        <v>255</v>
      </c>
      <c r="Z34" s="5"/>
      <c r="AA34" s="9"/>
      <c r="AB34" s="5"/>
      <c r="AC34" s="9">
        <v>118.15</v>
      </c>
      <c r="AD34" s="5"/>
      <c r="AE34" s="9">
        <v>2070.65</v>
      </c>
    </row>
    <row r="35" spans="1:31" x14ac:dyDescent="0.25">
      <c r="A35" s="5"/>
      <c r="B35" s="5"/>
      <c r="C35" s="5"/>
      <c r="D35" s="5"/>
      <c r="E35" s="5"/>
      <c r="F35" s="5"/>
      <c r="G35" s="5"/>
      <c r="H35" s="5"/>
      <c r="I35" s="5" t="s">
        <v>72</v>
      </c>
      <c r="J35" s="5"/>
      <c r="K35" s="6">
        <v>46112</v>
      </c>
      <c r="L35" s="5"/>
      <c r="M35" s="5" t="s">
        <v>98</v>
      </c>
      <c r="N35" s="5"/>
      <c r="O35" s="5"/>
      <c r="P35" s="5"/>
      <c r="Q35" s="5"/>
      <c r="R35" s="5"/>
      <c r="S35" s="5" t="s">
        <v>244</v>
      </c>
      <c r="T35" s="5"/>
      <c r="U35" s="5" t="s">
        <v>253</v>
      </c>
      <c r="V35" s="5"/>
      <c r="W35" s="7"/>
      <c r="X35" s="5"/>
      <c r="Y35" s="5" t="s">
        <v>255</v>
      </c>
      <c r="Z35" s="5"/>
      <c r="AA35" s="9"/>
      <c r="AB35" s="5"/>
      <c r="AC35" s="9">
        <v>50</v>
      </c>
      <c r="AD35" s="5"/>
      <c r="AE35" s="9">
        <v>2120.65</v>
      </c>
    </row>
    <row r="36" spans="1:31" x14ac:dyDescent="0.25">
      <c r="A36" s="5"/>
      <c r="B36" s="5"/>
      <c r="C36" s="5"/>
      <c r="D36" s="5"/>
      <c r="E36" s="5"/>
      <c r="F36" s="5"/>
      <c r="G36" s="5"/>
      <c r="H36" s="5"/>
      <c r="I36" s="5" t="s">
        <v>72</v>
      </c>
      <c r="J36" s="5"/>
      <c r="K36" s="6">
        <v>46112</v>
      </c>
      <c r="L36" s="5"/>
      <c r="M36" s="5" t="s">
        <v>99</v>
      </c>
      <c r="N36" s="5"/>
      <c r="O36" s="5"/>
      <c r="P36" s="5"/>
      <c r="Q36" s="5"/>
      <c r="R36" s="5"/>
      <c r="S36" s="5" t="s">
        <v>243</v>
      </c>
      <c r="T36" s="5"/>
      <c r="U36" s="5" t="s">
        <v>243</v>
      </c>
      <c r="V36" s="5"/>
      <c r="W36" s="7"/>
      <c r="X36" s="5"/>
      <c r="Y36" s="5" t="s">
        <v>255</v>
      </c>
      <c r="Z36" s="5"/>
      <c r="AA36" s="9"/>
      <c r="AB36" s="5"/>
      <c r="AC36" s="9">
        <v>122.31</v>
      </c>
      <c r="AD36" s="5"/>
      <c r="AE36" s="9">
        <v>2242.96</v>
      </c>
    </row>
    <row r="37" spans="1:31" x14ac:dyDescent="0.25">
      <c r="A37" s="5"/>
      <c r="B37" s="5"/>
      <c r="C37" s="5"/>
      <c r="D37" s="5"/>
      <c r="E37" s="5"/>
      <c r="F37" s="5"/>
      <c r="G37" s="5"/>
      <c r="H37" s="5"/>
      <c r="I37" s="5" t="s">
        <v>72</v>
      </c>
      <c r="J37" s="5"/>
      <c r="K37" s="6">
        <v>46112</v>
      </c>
      <c r="L37" s="5"/>
      <c r="M37" s="5" t="s">
        <v>100</v>
      </c>
      <c r="N37" s="5"/>
      <c r="O37" s="5"/>
      <c r="P37" s="5"/>
      <c r="Q37" s="5"/>
      <c r="R37" s="5"/>
      <c r="S37" s="5" t="s">
        <v>243</v>
      </c>
      <c r="T37" s="5"/>
      <c r="U37" s="5" t="s">
        <v>243</v>
      </c>
      <c r="V37" s="5"/>
      <c r="W37" s="7"/>
      <c r="X37" s="5"/>
      <c r="Y37" s="5" t="s">
        <v>255</v>
      </c>
      <c r="Z37" s="5"/>
      <c r="AA37" s="9"/>
      <c r="AB37" s="5"/>
      <c r="AC37" s="9">
        <v>127.04</v>
      </c>
      <c r="AD37" s="5"/>
      <c r="AE37" s="9">
        <v>2370</v>
      </c>
    </row>
    <row r="38" spans="1:31" x14ac:dyDescent="0.25">
      <c r="A38" s="5"/>
      <c r="B38" s="5"/>
      <c r="C38" s="5"/>
      <c r="D38" s="5"/>
      <c r="E38" s="5"/>
      <c r="F38" s="5"/>
      <c r="G38" s="5"/>
      <c r="H38" s="5"/>
      <c r="I38" s="5" t="s">
        <v>72</v>
      </c>
      <c r="J38" s="5"/>
      <c r="K38" s="6">
        <v>46112</v>
      </c>
      <c r="L38" s="5"/>
      <c r="M38" s="5" t="s">
        <v>101</v>
      </c>
      <c r="N38" s="5"/>
      <c r="O38" s="5"/>
      <c r="P38" s="5"/>
      <c r="Q38" s="5"/>
      <c r="R38" s="5"/>
      <c r="S38" s="5" t="s">
        <v>242</v>
      </c>
      <c r="T38" s="5"/>
      <c r="U38" s="5" t="s">
        <v>242</v>
      </c>
      <c r="V38" s="5"/>
      <c r="W38" s="7"/>
      <c r="X38" s="5"/>
      <c r="Y38" s="5" t="s">
        <v>255</v>
      </c>
      <c r="Z38" s="5"/>
      <c r="AA38" s="9"/>
      <c r="AB38" s="5"/>
      <c r="AC38" s="9">
        <v>82.48</v>
      </c>
      <c r="AD38" s="5"/>
      <c r="AE38" s="9">
        <v>2452.48</v>
      </c>
    </row>
    <row r="39" spans="1:31" x14ac:dyDescent="0.25">
      <c r="A39" s="5"/>
      <c r="B39" s="5"/>
      <c r="C39" s="5"/>
      <c r="D39" s="5"/>
      <c r="E39" s="5"/>
      <c r="F39" s="5"/>
      <c r="G39" s="5"/>
      <c r="H39" s="5"/>
      <c r="I39" s="5" t="s">
        <v>72</v>
      </c>
      <c r="J39" s="5"/>
      <c r="K39" s="6">
        <v>46112</v>
      </c>
      <c r="L39" s="5"/>
      <c r="M39" s="5" t="s">
        <v>102</v>
      </c>
      <c r="N39" s="5"/>
      <c r="O39" s="5"/>
      <c r="P39" s="5"/>
      <c r="Q39" s="5"/>
      <c r="R39" s="5"/>
      <c r="S39" s="5" t="s">
        <v>243</v>
      </c>
      <c r="T39" s="5"/>
      <c r="U39" s="5" t="s">
        <v>243</v>
      </c>
      <c r="V39" s="5"/>
      <c r="W39" s="7"/>
      <c r="X39" s="5"/>
      <c r="Y39" s="5" t="s">
        <v>255</v>
      </c>
      <c r="Z39" s="5"/>
      <c r="AA39" s="9"/>
      <c r="AB39" s="5"/>
      <c r="AC39" s="9">
        <v>140.24</v>
      </c>
      <c r="AD39" s="5"/>
      <c r="AE39" s="9">
        <v>2592.7199999999998</v>
      </c>
    </row>
    <row r="40" spans="1:31" x14ac:dyDescent="0.25">
      <c r="A40" s="5"/>
      <c r="B40" s="5"/>
      <c r="C40" s="5"/>
      <c r="D40" s="5"/>
      <c r="E40" s="5"/>
      <c r="F40" s="5"/>
      <c r="G40" s="5"/>
      <c r="H40" s="5"/>
      <c r="I40" s="5" t="s">
        <v>72</v>
      </c>
      <c r="J40" s="5"/>
      <c r="K40" s="6">
        <v>46112</v>
      </c>
      <c r="L40" s="5"/>
      <c r="M40" s="5" t="s">
        <v>103</v>
      </c>
      <c r="N40" s="5"/>
      <c r="O40" s="5"/>
      <c r="P40" s="5"/>
      <c r="Q40" s="5"/>
      <c r="R40" s="5"/>
      <c r="S40" s="5" t="s">
        <v>243</v>
      </c>
      <c r="T40" s="5"/>
      <c r="U40" s="5" t="s">
        <v>243</v>
      </c>
      <c r="V40" s="5"/>
      <c r="W40" s="7"/>
      <c r="X40" s="5"/>
      <c r="Y40" s="5" t="s">
        <v>255</v>
      </c>
      <c r="Z40" s="5"/>
      <c r="AA40" s="9"/>
      <c r="AB40" s="5"/>
      <c r="AC40" s="9">
        <v>127.33</v>
      </c>
      <c r="AD40" s="5"/>
      <c r="AE40" s="9">
        <v>2720.05</v>
      </c>
    </row>
    <row r="41" spans="1:31" x14ac:dyDescent="0.25">
      <c r="A41" s="5"/>
      <c r="B41" s="5"/>
      <c r="C41" s="5"/>
      <c r="D41" s="5"/>
      <c r="E41" s="5"/>
      <c r="F41" s="5"/>
      <c r="G41" s="5"/>
      <c r="H41" s="5"/>
      <c r="I41" s="5" t="s">
        <v>72</v>
      </c>
      <c r="J41" s="5"/>
      <c r="K41" s="6">
        <v>46112</v>
      </c>
      <c r="L41" s="5"/>
      <c r="M41" s="5" t="s">
        <v>104</v>
      </c>
      <c r="N41" s="5"/>
      <c r="O41" s="5"/>
      <c r="P41" s="5"/>
      <c r="Q41" s="5"/>
      <c r="R41" s="5"/>
      <c r="S41" s="5" t="s">
        <v>243</v>
      </c>
      <c r="T41" s="5"/>
      <c r="U41" s="5" t="s">
        <v>243</v>
      </c>
      <c r="V41" s="5"/>
      <c r="W41" s="7"/>
      <c r="X41" s="5"/>
      <c r="Y41" s="5" t="s">
        <v>255</v>
      </c>
      <c r="Z41" s="5"/>
      <c r="AA41" s="9"/>
      <c r="AB41" s="5"/>
      <c r="AC41" s="9">
        <v>139.91</v>
      </c>
      <c r="AD41" s="5"/>
      <c r="AE41" s="9">
        <v>2859.96</v>
      </c>
    </row>
    <row r="42" spans="1:31" x14ac:dyDescent="0.25">
      <c r="A42" s="5"/>
      <c r="B42" s="5"/>
      <c r="C42" s="5"/>
      <c r="D42" s="5"/>
      <c r="E42" s="5"/>
      <c r="F42" s="5"/>
      <c r="G42" s="5"/>
      <c r="H42" s="5"/>
      <c r="I42" s="5" t="s">
        <v>72</v>
      </c>
      <c r="J42" s="5"/>
      <c r="K42" s="6">
        <v>46112</v>
      </c>
      <c r="L42" s="5"/>
      <c r="M42" s="5" t="s">
        <v>105</v>
      </c>
      <c r="N42" s="5"/>
      <c r="O42" s="5"/>
      <c r="P42" s="5"/>
      <c r="Q42" s="5"/>
      <c r="R42" s="5"/>
      <c r="S42" s="5" t="s">
        <v>243</v>
      </c>
      <c r="T42" s="5"/>
      <c r="U42" s="5" t="s">
        <v>243</v>
      </c>
      <c r="V42" s="5"/>
      <c r="W42" s="7"/>
      <c r="X42" s="5"/>
      <c r="Y42" s="5" t="s">
        <v>255</v>
      </c>
      <c r="Z42" s="5"/>
      <c r="AA42" s="9"/>
      <c r="AB42" s="5"/>
      <c r="AC42" s="9">
        <v>119.14</v>
      </c>
      <c r="AD42" s="5"/>
      <c r="AE42" s="9">
        <v>2979.1</v>
      </c>
    </row>
    <row r="43" spans="1:31" x14ac:dyDescent="0.25">
      <c r="A43" s="5"/>
      <c r="B43" s="5"/>
      <c r="C43" s="5"/>
      <c r="D43" s="5"/>
      <c r="E43" s="5"/>
      <c r="F43" s="5"/>
      <c r="G43" s="5"/>
      <c r="H43" s="5"/>
      <c r="I43" s="5" t="s">
        <v>72</v>
      </c>
      <c r="J43" s="5"/>
      <c r="K43" s="6">
        <v>46112</v>
      </c>
      <c r="L43" s="5"/>
      <c r="M43" s="5" t="s">
        <v>106</v>
      </c>
      <c r="N43" s="5"/>
      <c r="O43" s="5"/>
      <c r="P43" s="5"/>
      <c r="Q43" s="5"/>
      <c r="R43" s="5"/>
      <c r="S43" s="5" t="s">
        <v>243</v>
      </c>
      <c r="T43" s="5"/>
      <c r="U43" s="5" t="s">
        <v>243</v>
      </c>
      <c r="V43" s="5"/>
      <c r="W43" s="7"/>
      <c r="X43" s="5"/>
      <c r="Y43" s="5" t="s">
        <v>255</v>
      </c>
      <c r="Z43" s="5"/>
      <c r="AA43" s="9"/>
      <c r="AB43" s="5"/>
      <c r="AC43" s="9">
        <v>130.83000000000001</v>
      </c>
      <c r="AD43" s="5"/>
      <c r="AE43" s="9">
        <v>3109.93</v>
      </c>
    </row>
    <row r="44" spans="1:31" x14ac:dyDescent="0.25">
      <c r="A44" s="5"/>
      <c r="B44" s="5"/>
      <c r="C44" s="5"/>
      <c r="D44" s="5"/>
      <c r="E44" s="5"/>
      <c r="F44" s="5"/>
      <c r="G44" s="5"/>
      <c r="H44" s="5"/>
      <c r="I44" s="5" t="s">
        <v>72</v>
      </c>
      <c r="J44" s="5"/>
      <c r="K44" s="6">
        <v>46112</v>
      </c>
      <c r="L44" s="5"/>
      <c r="M44" s="5" t="s">
        <v>107</v>
      </c>
      <c r="N44" s="5"/>
      <c r="O44" s="5"/>
      <c r="P44" s="5"/>
      <c r="Q44" s="5"/>
      <c r="R44" s="5"/>
      <c r="S44" s="5" t="s">
        <v>243</v>
      </c>
      <c r="T44" s="5"/>
      <c r="U44" s="5" t="s">
        <v>243</v>
      </c>
      <c r="V44" s="5"/>
      <c r="W44" s="7"/>
      <c r="X44" s="5"/>
      <c r="Y44" s="5" t="s">
        <v>255</v>
      </c>
      <c r="Z44" s="5"/>
      <c r="AA44" s="9"/>
      <c r="AB44" s="5"/>
      <c r="AC44" s="9">
        <v>130.59</v>
      </c>
      <c r="AD44" s="5"/>
      <c r="AE44" s="9">
        <v>3240.52</v>
      </c>
    </row>
    <row r="45" spans="1:31" x14ac:dyDescent="0.25">
      <c r="A45" s="5"/>
      <c r="B45" s="5"/>
      <c r="C45" s="5"/>
      <c r="D45" s="5"/>
      <c r="E45" s="5"/>
      <c r="F45" s="5"/>
      <c r="G45" s="5"/>
      <c r="H45" s="5"/>
      <c r="I45" s="5" t="s">
        <v>72</v>
      </c>
      <c r="J45" s="5"/>
      <c r="K45" s="6">
        <v>46112</v>
      </c>
      <c r="L45" s="5"/>
      <c r="M45" s="5" t="s">
        <v>108</v>
      </c>
      <c r="N45" s="5"/>
      <c r="O45" s="5"/>
      <c r="P45" s="5"/>
      <c r="Q45" s="5"/>
      <c r="R45" s="5"/>
      <c r="S45" s="5" t="s">
        <v>243</v>
      </c>
      <c r="T45" s="5"/>
      <c r="U45" s="5" t="s">
        <v>243</v>
      </c>
      <c r="V45" s="5"/>
      <c r="W45" s="7"/>
      <c r="X45" s="5"/>
      <c r="Y45" s="5" t="s">
        <v>255</v>
      </c>
      <c r="Z45" s="5"/>
      <c r="AA45" s="9"/>
      <c r="AB45" s="5"/>
      <c r="AC45" s="9">
        <v>128.32</v>
      </c>
      <c r="AD45" s="5"/>
      <c r="AE45" s="9">
        <v>3368.84</v>
      </c>
    </row>
    <row r="46" spans="1:31" x14ac:dyDescent="0.25">
      <c r="A46" s="5"/>
      <c r="B46" s="5"/>
      <c r="C46" s="5"/>
      <c r="D46" s="5"/>
      <c r="E46" s="5"/>
      <c r="F46" s="5"/>
      <c r="G46" s="5"/>
      <c r="H46" s="5"/>
      <c r="I46" s="5" t="s">
        <v>72</v>
      </c>
      <c r="J46" s="5"/>
      <c r="K46" s="6">
        <v>46112</v>
      </c>
      <c r="L46" s="5"/>
      <c r="M46" s="5" t="s">
        <v>109</v>
      </c>
      <c r="N46" s="5"/>
      <c r="O46" s="5"/>
      <c r="P46" s="5"/>
      <c r="Q46" s="5"/>
      <c r="R46" s="5"/>
      <c r="S46" s="5" t="s">
        <v>243</v>
      </c>
      <c r="T46" s="5"/>
      <c r="U46" s="5" t="s">
        <v>243</v>
      </c>
      <c r="V46" s="5"/>
      <c r="W46" s="7"/>
      <c r="X46" s="5"/>
      <c r="Y46" s="5" t="s">
        <v>255</v>
      </c>
      <c r="Z46" s="5"/>
      <c r="AA46" s="9"/>
      <c r="AB46" s="5"/>
      <c r="AC46" s="9">
        <v>133.19</v>
      </c>
      <c r="AD46" s="5"/>
      <c r="AE46" s="9">
        <v>3502.03</v>
      </c>
    </row>
    <row r="47" spans="1:31" x14ac:dyDescent="0.25">
      <c r="A47" s="5"/>
      <c r="B47" s="5"/>
      <c r="C47" s="5"/>
      <c r="D47" s="5"/>
      <c r="E47" s="5"/>
      <c r="F47" s="5"/>
      <c r="G47" s="5"/>
      <c r="H47" s="5"/>
      <c r="I47" s="5" t="s">
        <v>72</v>
      </c>
      <c r="J47" s="5"/>
      <c r="K47" s="6">
        <v>46112</v>
      </c>
      <c r="L47" s="5"/>
      <c r="M47" s="5" t="s">
        <v>110</v>
      </c>
      <c r="N47" s="5"/>
      <c r="O47" s="5"/>
      <c r="P47" s="5"/>
      <c r="Q47" s="5"/>
      <c r="R47" s="5"/>
      <c r="S47" s="5" t="s">
        <v>243</v>
      </c>
      <c r="T47" s="5"/>
      <c r="U47" s="5" t="s">
        <v>243</v>
      </c>
      <c r="V47" s="5"/>
      <c r="W47" s="7"/>
      <c r="X47" s="5"/>
      <c r="Y47" s="5" t="s">
        <v>255</v>
      </c>
      <c r="Z47" s="5"/>
      <c r="AA47" s="9"/>
      <c r="AB47" s="5"/>
      <c r="AC47" s="9">
        <v>134.61000000000001</v>
      </c>
      <c r="AD47" s="5"/>
      <c r="AE47" s="9">
        <v>3636.64</v>
      </c>
    </row>
    <row r="48" spans="1:31" x14ac:dyDescent="0.25">
      <c r="A48" s="5"/>
      <c r="B48" s="5"/>
      <c r="C48" s="5"/>
      <c r="D48" s="5"/>
      <c r="E48" s="5"/>
      <c r="F48" s="5"/>
      <c r="G48" s="5"/>
      <c r="H48" s="5"/>
      <c r="I48" s="5" t="s">
        <v>72</v>
      </c>
      <c r="J48" s="5"/>
      <c r="K48" s="6">
        <v>46112</v>
      </c>
      <c r="L48" s="5"/>
      <c r="M48" s="5" t="s">
        <v>111</v>
      </c>
      <c r="N48" s="5"/>
      <c r="O48" s="5"/>
      <c r="P48" s="5"/>
      <c r="Q48" s="5"/>
      <c r="R48" s="5"/>
      <c r="S48" s="5" t="s">
        <v>243</v>
      </c>
      <c r="T48" s="5"/>
      <c r="U48" s="5" t="s">
        <v>243</v>
      </c>
      <c r="V48" s="5"/>
      <c r="W48" s="7"/>
      <c r="X48" s="5"/>
      <c r="Y48" s="5" t="s">
        <v>255</v>
      </c>
      <c r="Z48" s="5"/>
      <c r="AA48" s="9"/>
      <c r="AB48" s="5"/>
      <c r="AC48" s="9">
        <v>131.02000000000001</v>
      </c>
      <c r="AD48" s="5"/>
      <c r="AE48" s="9">
        <v>3767.66</v>
      </c>
    </row>
    <row r="49" spans="1:31" x14ac:dyDescent="0.25">
      <c r="A49" s="5"/>
      <c r="B49" s="5"/>
      <c r="C49" s="5"/>
      <c r="D49" s="5"/>
      <c r="E49" s="5"/>
      <c r="F49" s="5"/>
      <c r="G49" s="5"/>
      <c r="H49" s="5"/>
      <c r="I49" s="5" t="s">
        <v>72</v>
      </c>
      <c r="J49" s="5"/>
      <c r="K49" s="6">
        <v>46112</v>
      </c>
      <c r="L49" s="5"/>
      <c r="M49" s="5" t="s">
        <v>112</v>
      </c>
      <c r="N49" s="5"/>
      <c r="O49" s="5"/>
      <c r="P49" s="5"/>
      <c r="Q49" s="5"/>
      <c r="R49" s="5"/>
      <c r="S49" s="5" t="s">
        <v>243</v>
      </c>
      <c r="T49" s="5"/>
      <c r="U49" s="5" t="s">
        <v>243</v>
      </c>
      <c r="V49" s="5"/>
      <c r="W49" s="7"/>
      <c r="X49" s="5"/>
      <c r="Y49" s="5" t="s">
        <v>255</v>
      </c>
      <c r="Z49" s="5"/>
      <c r="AA49" s="9"/>
      <c r="AB49" s="5"/>
      <c r="AC49" s="9">
        <v>120.66</v>
      </c>
      <c r="AD49" s="5"/>
      <c r="AE49" s="9">
        <v>3888.32</v>
      </c>
    </row>
    <row r="50" spans="1:31" x14ac:dyDescent="0.25">
      <c r="A50" s="5"/>
      <c r="B50" s="5"/>
      <c r="C50" s="5"/>
      <c r="D50" s="5"/>
      <c r="E50" s="5"/>
      <c r="F50" s="5"/>
      <c r="G50" s="5"/>
      <c r="H50" s="5"/>
      <c r="I50" s="5" t="s">
        <v>72</v>
      </c>
      <c r="J50" s="5"/>
      <c r="K50" s="6">
        <v>46112</v>
      </c>
      <c r="L50" s="5"/>
      <c r="M50" s="5" t="s">
        <v>113</v>
      </c>
      <c r="N50" s="5"/>
      <c r="O50" s="5"/>
      <c r="P50" s="5"/>
      <c r="Q50" s="5"/>
      <c r="R50" s="5"/>
      <c r="S50" s="5" t="s">
        <v>243</v>
      </c>
      <c r="T50" s="5"/>
      <c r="U50" s="5" t="s">
        <v>243</v>
      </c>
      <c r="V50" s="5"/>
      <c r="W50" s="7"/>
      <c r="X50" s="5"/>
      <c r="Y50" s="5" t="s">
        <v>255</v>
      </c>
      <c r="Z50" s="5"/>
      <c r="AA50" s="9"/>
      <c r="AB50" s="5"/>
      <c r="AC50" s="9">
        <v>125.53</v>
      </c>
      <c r="AD50" s="5"/>
      <c r="AE50" s="9">
        <v>4013.85</v>
      </c>
    </row>
    <row r="51" spans="1:31" x14ac:dyDescent="0.25">
      <c r="A51" s="5"/>
      <c r="B51" s="5"/>
      <c r="C51" s="5"/>
      <c r="D51" s="5"/>
      <c r="E51" s="5"/>
      <c r="F51" s="5"/>
      <c r="G51" s="5"/>
      <c r="H51" s="5"/>
      <c r="I51" s="5" t="s">
        <v>72</v>
      </c>
      <c r="J51" s="5"/>
      <c r="K51" s="6">
        <v>46112</v>
      </c>
      <c r="L51" s="5"/>
      <c r="M51" s="5" t="s">
        <v>114</v>
      </c>
      <c r="N51" s="5"/>
      <c r="O51" s="5"/>
      <c r="P51" s="5"/>
      <c r="Q51" s="5"/>
      <c r="R51" s="5"/>
      <c r="S51" s="5" t="s">
        <v>243</v>
      </c>
      <c r="T51" s="5"/>
      <c r="U51" s="5" t="s">
        <v>243</v>
      </c>
      <c r="V51" s="5"/>
      <c r="W51" s="7"/>
      <c r="X51" s="5"/>
      <c r="Y51" s="5" t="s">
        <v>255</v>
      </c>
      <c r="Z51" s="5"/>
      <c r="AA51" s="9"/>
      <c r="AB51" s="5"/>
      <c r="AC51" s="9">
        <v>136.83000000000001</v>
      </c>
      <c r="AD51" s="5"/>
      <c r="AE51" s="9">
        <v>4150.68</v>
      </c>
    </row>
    <row r="52" spans="1:31" x14ac:dyDescent="0.25">
      <c r="A52" s="5"/>
      <c r="B52" s="5"/>
      <c r="C52" s="5"/>
      <c r="D52" s="5"/>
      <c r="E52" s="5"/>
      <c r="F52" s="5"/>
      <c r="G52" s="5"/>
      <c r="H52" s="5"/>
      <c r="I52" s="5" t="s">
        <v>72</v>
      </c>
      <c r="J52" s="5"/>
      <c r="K52" s="6">
        <v>46112</v>
      </c>
      <c r="L52" s="5"/>
      <c r="M52" s="5" t="s">
        <v>115</v>
      </c>
      <c r="N52" s="5"/>
      <c r="O52" s="5"/>
      <c r="P52" s="5"/>
      <c r="Q52" s="5"/>
      <c r="R52" s="5"/>
      <c r="S52" s="5" t="s">
        <v>243</v>
      </c>
      <c r="T52" s="5"/>
      <c r="U52" s="5" t="s">
        <v>243</v>
      </c>
      <c r="V52" s="5"/>
      <c r="W52" s="7"/>
      <c r="X52" s="5"/>
      <c r="Y52" s="5" t="s">
        <v>255</v>
      </c>
      <c r="Z52" s="5"/>
      <c r="AA52" s="9"/>
      <c r="AB52" s="5"/>
      <c r="AC52" s="9">
        <v>59.08</v>
      </c>
      <c r="AD52" s="5"/>
      <c r="AE52" s="9">
        <v>4209.76</v>
      </c>
    </row>
    <row r="53" spans="1:31" x14ac:dyDescent="0.25">
      <c r="A53" s="5"/>
      <c r="B53" s="5"/>
      <c r="C53" s="5"/>
      <c r="D53" s="5"/>
      <c r="E53" s="5"/>
      <c r="F53" s="5"/>
      <c r="G53" s="5"/>
      <c r="H53" s="5"/>
      <c r="I53" s="5" t="s">
        <v>72</v>
      </c>
      <c r="J53" s="5"/>
      <c r="K53" s="6">
        <v>46112</v>
      </c>
      <c r="L53" s="5"/>
      <c r="M53" s="5" t="s">
        <v>116</v>
      </c>
      <c r="N53" s="5"/>
      <c r="O53" s="5"/>
      <c r="P53" s="5"/>
      <c r="Q53" s="5"/>
      <c r="R53" s="5"/>
      <c r="S53" s="5" t="s">
        <v>243</v>
      </c>
      <c r="T53" s="5"/>
      <c r="U53" s="5" t="s">
        <v>243</v>
      </c>
      <c r="V53" s="5"/>
      <c r="W53" s="7"/>
      <c r="X53" s="5"/>
      <c r="Y53" s="5" t="s">
        <v>255</v>
      </c>
      <c r="Z53" s="5"/>
      <c r="AA53" s="9"/>
      <c r="AB53" s="5"/>
      <c r="AC53" s="9">
        <v>123.26</v>
      </c>
      <c r="AD53" s="5"/>
      <c r="AE53" s="9">
        <v>4333.0200000000004</v>
      </c>
    </row>
    <row r="54" spans="1:31" x14ac:dyDescent="0.25">
      <c r="A54" s="5"/>
      <c r="B54" s="5"/>
      <c r="C54" s="5"/>
      <c r="D54" s="5"/>
      <c r="E54" s="5"/>
      <c r="F54" s="5"/>
      <c r="G54" s="5"/>
      <c r="H54" s="5"/>
      <c r="I54" s="5" t="s">
        <v>72</v>
      </c>
      <c r="J54" s="5"/>
      <c r="K54" s="6">
        <v>46112</v>
      </c>
      <c r="L54" s="5"/>
      <c r="M54" s="5" t="s">
        <v>117</v>
      </c>
      <c r="N54" s="5"/>
      <c r="O54" s="5"/>
      <c r="P54" s="5"/>
      <c r="Q54" s="5"/>
      <c r="R54" s="5"/>
      <c r="S54" s="5" t="s">
        <v>243</v>
      </c>
      <c r="T54" s="5"/>
      <c r="U54" s="5" t="s">
        <v>243</v>
      </c>
      <c r="V54" s="5"/>
      <c r="W54" s="7"/>
      <c r="X54" s="5"/>
      <c r="Y54" s="5" t="s">
        <v>255</v>
      </c>
      <c r="Z54" s="5"/>
      <c r="AA54" s="9"/>
      <c r="AB54" s="5"/>
      <c r="AC54" s="9">
        <v>124.58</v>
      </c>
      <c r="AD54" s="5"/>
      <c r="AE54" s="9">
        <v>4457.6000000000004</v>
      </c>
    </row>
    <row r="55" spans="1:31" x14ac:dyDescent="0.25">
      <c r="A55" s="5"/>
      <c r="B55" s="5"/>
      <c r="C55" s="5"/>
      <c r="D55" s="5"/>
      <c r="E55" s="5"/>
      <c r="F55" s="5"/>
      <c r="G55" s="5"/>
      <c r="H55" s="5"/>
      <c r="I55" s="5" t="s">
        <v>72</v>
      </c>
      <c r="J55" s="5"/>
      <c r="K55" s="6">
        <v>46112</v>
      </c>
      <c r="L55" s="5"/>
      <c r="M55" s="5" t="s">
        <v>118</v>
      </c>
      <c r="N55" s="5"/>
      <c r="O55" s="5"/>
      <c r="P55" s="5"/>
      <c r="Q55" s="5"/>
      <c r="R55" s="5"/>
      <c r="S55" s="5" t="s">
        <v>243</v>
      </c>
      <c r="T55" s="5"/>
      <c r="U55" s="5" t="s">
        <v>243</v>
      </c>
      <c r="V55" s="5"/>
      <c r="W55" s="7"/>
      <c r="X55" s="5"/>
      <c r="Y55" s="5" t="s">
        <v>255</v>
      </c>
      <c r="Z55" s="5"/>
      <c r="AA55" s="9"/>
      <c r="AB55" s="5"/>
      <c r="AC55" s="9">
        <v>143.93</v>
      </c>
      <c r="AD55" s="5"/>
      <c r="AE55" s="9">
        <v>4601.53</v>
      </c>
    </row>
    <row r="56" spans="1:31" x14ac:dyDescent="0.25">
      <c r="A56" s="5"/>
      <c r="B56" s="5"/>
      <c r="C56" s="5"/>
      <c r="D56" s="5"/>
      <c r="E56" s="5"/>
      <c r="F56" s="5"/>
      <c r="G56" s="5"/>
      <c r="H56" s="5"/>
      <c r="I56" s="5" t="s">
        <v>72</v>
      </c>
      <c r="J56" s="5"/>
      <c r="K56" s="6">
        <v>46112</v>
      </c>
      <c r="L56" s="5"/>
      <c r="M56" s="5" t="s">
        <v>119</v>
      </c>
      <c r="N56" s="5"/>
      <c r="O56" s="5"/>
      <c r="P56" s="5"/>
      <c r="Q56" s="5"/>
      <c r="R56" s="5"/>
      <c r="S56" s="5" t="s">
        <v>243</v>
      </c>
      <c r="T56" s="5"/>
      <c r="U56" s="5" t="s">
        <v>243</v>
      </c>
      <c r="V56" s="5"/>
      <c r="W56" s="7"/>
      <c r="X56" s="5"/>
      <c r="Y56" s="5" t="s">
        <v>255</v>
      </c>
      <c r="Z56" s="5"/>
      <c r="AA56" s="9"/>
      <c r="AB56" s="5"/>
      <c r="AC56" s="9">
        <v>139.96</v>
      </c>
      <c r="AD56" s="5"/>
      <c r="AE56" s="9">
        <v>4741.49</v>
      </c>
    </row>
    <row r="57" spans="1:31" x14ac:dyDescent="0.25">
      <c r="A57" s="5"/>
      <c r="B57" s="5"/>
      <c r="C57" s="5"/>
      <c r="D57" s="5"/>
      <c r="E57" s="5"/>
      <c r="F57" s="5"/>
      <c r="G57" s="5"/>
      <c r="H57" s="5"/>
      <c r="I57" s="5" t="s">
        <v>72</v>
      </c>
      <c r="J57" s="5"/>
      <c r="K57" s="6">
        <v>46112</v>
      </c>
      <c r="L57" s="5"/>
      <c r="M57" s="5" t="s">
        <v>120</v>
      </c>
      <c r="N57" s="5"/>
      <c r="O57" s="5"/>
      <c r="P57" s="5"/>
      <c r="Q57" s="5"/>
      <c r="R57" s="5"/>
      <c r="S57" s="5" t="s">
        <v>243</v>
      </c>
      <c r="T57" s="5"/>
      <c r="U57" s="5" t="s">
        <v>243</v>
      </c>
      <c r="V57" s="5"/>
      <c r="W57" s="7"/>
      <c r="X57" s="5"/>
      <c r="Y57" s="5" t="s">
        <v>255</v>
      </c>
      <c r="Z57" s="5"/>
      <c r="AA57" s="9"/>
      <c r="AB57" s="5"/>
      <c r="AC57" s="9">
        <v>138.30000000000001</v>
      </c>
      <c r="AD57" s="5"/>
      <c r="AE57" s="9">
        <v>4879.79</v>
      </c>
    </row>
    <row r="58" spans="1:31" x14ac:dyDescent="0.25">
      <c r="A58" s="5"/>
      <c r="B58" s="5"/>
      <c r="C58" s="5"/>
      <c r="D58" s="5"/>
      <c r="E58" s="5"/>
      <c r="F58" s="5"/>
      <c r="G58" s="5"/>
      <c r="H58" s="5"/>
      <c r="I58" s="5" t="s">
        <v>72</v>
      </c>
      <c r="J58" s="5"/>
      <c r="K58" s="6">
        <v>46112</v>
      </c>
      <c r="L58" s="5"/>
      <c r="M58" s="5" t="s">
        <v>121</v>
      </c>
      <c r="N58" s="5"/>
      <c r="O58" s="5"/>
      <c r="P58" s="5"/>
      <c r="Q58" s="5"/>
      <c r="R58" s="5"/>
      <c r="S58" s="5" t="s">
        <v>243</v>
      </c>
      <c r="T58" s="5"/>
      <c r="U58" s="5" t="s">
        <v>243</v>
      </c>
      <c r="V58" s="5"/>
      <c r="W58" s="7"/>
      <c r="X58" s="5"/>
      <c r="Y58" s="5" t="s">
        <v>255</v>
      </c>
      <c r="Z58" s="5"/>
      <c r="AA58" s="9"/>
      <c r="AB58" s="5"/>
      <c r="AC58" s="9">
        <v>120.75</v>
      </c>
      <c r="AD58" s="5"/>
      <c r="AE58" s="9">
        <v>5000.54</v>
      </c>
    </row>
    <row r="59" spans="1:31" x14ac:dyDescent="0.25">
      <c r="A59" s="5"/>
      <c r="B59" s="5"/>
      <c r="C59" s="5"/>
      <c r="D59" s="5"/>
      <c r="E59" s="5"/>
      <c r="F59" s="5"/>
      <c r="G59" s="5"/>
      <c r="H59" s="5"/>
      <c r="I59" s="5" t="s">
        <v>72</v>
      </c>
      <c r="J59" s="5"/>
      <c r="K59" s="6">
        <v>46112</v>
      </c>
      <c r="L59" s="5"/>
      <c r="M59" s="5" t="s">
        <v>122</v>
      </c>
      <c r="N59" s="5"/>
      <c r="O59" s="5"/>
      <c r="P59" s="5"/>
      <c r="Q59" s="5"/>
      <c r="R59" s="5"/>
      <c r="S59" s="5" t="s">
        <v>243</v>
      </c>
      <c r="T59" s="5"/>
      <c r="U59" s="5" t="s">
        <v>243</v>
      </c>
      <c r="V59" s="5"/>
      <c r="W59" s="7"/>
      <c r="X59" s="5"/>
      <c r="Y59" s="5" t="s">
        <v>255</v>
      </c>
      <c r="Z59" s="5"/>
      <c r="AA59" s="9"/>
      <c r="AB59" s="5"/>
      <c r="AC59" s="9">
        <v>151.4</v>
      </c>
      <c r="AD59" s="5"/>
      <c r="AE59" s="9">
        <v>5151.9399999999996</v>
      </c>
    </row>
    <row r="60" spans="1:31" x14ac:dyDescent="0.25">
      <c r="A60" s="5"/>
      <c r="B60" s="5"/>
      <c r="C60" s="5"/>
      <c r="D60" s="5"/>
      <c r="E60" s="5"/>
      <c r="F60" s="5"/>
      <c r="G60" s="5"/>
      <c r="H60" s="5"/>
      <c r="I60" s="5" t="s">
        <v>72</v>
      </c>
      <c r="J60" s="5"/>
      <c r="K60" s="6">
        <v>46112</v>
      </c>
      <c r="L60" s="5"/>
      <c r="M60" s="5" t="s">
        <v>123</v>
      </c>
      <c r="N60" s="5"/>
      <c r="O60" s="5"/>
      <c r="P60" s="5"/>
      <c r="Q60" s="5"/>
      <c r="R60" s="5"/>
      <c r="S60" s="5" t="s">
        <v>243</v>
      </c>
      <c r="T60" s="5"/>
      <c r="U60" s="5" t="s">
        <v>243</v>
      </c>
      <c r="V60" s="5"/>
      <c r="W60" s="7"/>
      <c r="X60" s="5"/>
      <c r="Y60" s="5" t="s">
        <v>255</v>
      </c>
      <c r="Z60" s="5"/>
      <c r="AA60" s="9"/>
      <c r="AB60" s="5"/>
      <c r="AC60" s="9">
        <v>129.12</v>
      </c>
      <c r="AD60" s="5"/>
      <c r="AE60" s="9">
        <v>5281.06</v>
      </c>
    </row>
    <row r="61" spans="1:31" x14ac:dyDescent="0.25">
      <c r="A61" s="5"/>
      <c r="B61" s="5"/>
      <c r="C61" s="5"/>
      <c r="D61" s="5"/>
      <c r="E61" s="5"/>
      <c r="F61" s="5"/>
      <c r="G61" s="5"/>
      <c r="H61" s="5"/>
      <c r="I61" s="5" t="s">
        <v>72</v>
      </c>
      <c r="J61" s="5"/>
      <c r="K61" s="6">
        <v>46112</v>
      </c>
      <c r="L61" s="5"/>
      <c r="M61" s="5" t="s">
        <v>124</v>
      </c>
      <c r="N61" s="5"/>
      <c r="O61" s="5"/>
      <c r="P61" s="5"/>
      <c r="Q61" s="5"/>
      <c r="R61" s="5"/>
      <c r="S61" s="5" t="s">
        <v>243</v>
      </c>
      <c r="T61" s="5"/>
      <c r="U61" s="5" t="s">
        <v>243</v>
      </c>
      <c r="V61" s="5"/>
      <c r="W61" s="7"/>
      <c r="X61" s="5"/>
      <c r="Y61" s="5" t="s">
        <v>255</v>
      </c>
      <c r="Z61" s="5"/>
      <c r="AA61" s="9"/>
      <c r="AB61" s="5"/>
      <c r="AC61" s="9">
        <v>259.77</v>
      </c>
      <c r="AD61" s="5"/>
      <c r="AE61" s="9">
        <v>5540.83</v>
      </c>
    </row>
    <row r="62" spans="1:31" x14ac:dyDescent="0.25">
      <c r="A62" s="5"/>
      <c r="B62" s="5"/>
      <c r="C62" s="5"/>
      <c r="D62" s="5"/>
      <c r="E62" s="5"/>
      <c r="F62" s="5"/>
      <c r="G62" s="5"/>
      <c r="H62" s="5"/>
      <c r="I62" s="5" t="s">
        <v>72</v>
      </c>
      <c r="J62" s="5"/>
      <c r="K62" s="6">
        <v>46112</v>
      </c>
      <c r="L62" s="5"/>
      <c r="M62" s="5" t="s">
        <v>125</v>
      </c>
      <c r="N62" s="5"/>
      <c r="O62" s="5"/>
      <c r="P62" s="5"/>
      <c r="Q62" s="5"/>
      <c r="R62" s="5"/>
      <c r="S62" s="5" t="s">
        <v>243</v>
      </c>
      <c r="T62" s="5"/>
      <c r="U62" s="5" t="s">
        <v>243</v>
      </c>
      <c r="V62" s="5"/>
      <c r="W62" s="7"/>
      <c r="X62" s="5"/>
      <c r="Y62" s="5" t="s">
        <v>255</v>
      </c>
      <c r="Z62" s="5"/>
      <c r="AA62" s="9"/>
      <c r="AB62" s="5"/>
      <c r="AC62" s="9">
        <v>133.47999999999999</v>
      </c>
      <c r="AD62" s="5"/>
      <c r="AE62" s="9">
        <v>5674.31</v>
      </c>
    </row>
    <row r="63" spans="1:31" x14ac:dyDescent="0.25">
      <c r="A63" s="5"/>
      <c r="B63" s="5"/>
      <c r="C63" s="5"/>
      <c r="D63" s="5"/>
      <c r="E63" s="5"/>
      <c r="F63" s="5"/>
      <c r="G63" s="5"/>
      <c r="H63" s="5"/>
      <c r="I63" s="5" t="s">
        <v>72</v>
      </c>
      <c r="J63" s="5"/>
      <c r="K63" s="6">
        <v>46112</v>
      </c>
      <c r="L63" s="5"/>
      <c r="M63" s="5" t="s">
        <v>126</v>
      </c>
      <c r="N63" s="5"/>
      <c r="O63" s="5"/>
      <c r="P63" s="5"/>
      <c r="Q63" s="5"/>
      <c r="R63" s="5"/>
      <c r="S63" s="5" t="s">
        <v>243</v>
      </c>
      <c r="T63" s="5"/>
      <c r="U63" s="5" t="s">
        <v>243</v>
      </c>
      <c r="V63" s="5"/>
      <c r="W63" s="7"/>
      <c r="X63" s="5"/>
      <c r="Y63" s="5" t="s">
        <v>255</v>
      </c>
      <c r="Z63" s="5"/>
      <c r="AA63" s="9"/>
      <c r="AB63" s="5"/>
      <c r="AC63" s="9">
        <v>118.24</v>
      </c>
      <c r="AD63" s="5"/>
      <c r="AE63" s="9">
        <v>5792.55</v>
      </c>
    </row>
    <row r="64" spans="1:31" x14ac:dyDescent="0.25">
      <c r="A64" s="5"/>
      <c r="B64" s="5"/>
      <c r="C64" s="5"/>
      <c r="D64" s="5"/>
      <c r="E64" s="5"/>
      <c r="F64" s="5"/>
      <c r="G64" s="5"/>
      <c r="H64" s="5"/>
      <c r="I64" s="5" t="s">
        <v>72</v>
      </c>
      <c r="J64" s="5"/>
      <c r="K64" s="6">
        <v>46112</v>
      </c>
      <c r="L64" s="5"/>
      <c r="M64" s="5" t="s">
        <v>127</v>
      </c>
      <c r="N64" s="5"/>
      <c r="O64" s="5"/>
      <c r="P64" s="5"/>
      <c r="Q64" s="5"/>
      <c r="R64" s="5"/>
      <c r="S64" s="5" t="s">
        <v>242</v>
      </c>
      <c r="T64" s="5"/>
      <c r="U64" s="5" t="s">
        <v>242</v>
      </c>
      <c r="V64" s="5"/>
      <c r="W64" s="7"/>
      <c r="X64" s="5"/>
      <c r="Y64" s="5" t="s">
        <v>255</v>
      </c>
      <c r="Z64" s="5"/>
      <c r="AA64" s="9"/>
      <c r="AB64" s="5"/>
      <c r="AC64" s="9">
        <v>34.08</v>
      </c>
      <c r="AD64" s="5"/>
      <c r="AE64" s="9">
        <v>5826.63</v>
      </c>
    </row>
    <row r="65" spans="1:31" x14ac:dyDescent="0.25">
      <c r="A65" s="5"/>
      <c r="B65" s="5"/>
      <c r="C65" s="5"/>
      <c r="D65" s="5"/>
      <c r="E65" s="5"/>
      <c r="F65" s="5"/>
      <c r="G65" s="5"/>
      <c r="H65" s="5"/>
      <c r="I65" s="5" t="s">
        <v>72</v>
      </c>
      <c r="J65" s="5"/>
      <c r="K65" s="6">
        <v>46112</v>
      </c>
      <c r="L65" s="5"/>
      <c r="M65" s="5" t="s">
        <v>128</v>
      </c>
      <c r="N65" s="5"/>
      <c r="O65" s="5"/>
      <c r="P65" s="5"/>
      <c r="Q65" s="5"/>
      <c r="R65" s="5"/>
      <c r="S65" s="5" t="s">
        <v>242</v>
      </c>
      <c r="T65" s="5"/>
      <c r="U65" s="5" t="s">
        <v>242</v>
      </c>
      <c r="V65" s="5"/>
      <c r="W65" s="7"/>
      <c r="X65" s="5"/>
      <c r="Y65" s="5" t="s">
        <v>255</v>
      </c>
      <c r="Z65" s="5"/>
      <c r="AA65" s="9"/>
      <c r="AB65" s="5"/>
      <c r="AC65" s="9">
        <v>34.08</v>
      </c>
      <c r="AD65" s="5"/>
      <c r="AE65" s="9">
        <v>5860.71</v>
      </c>
    </row>
    <row r="66" spans="1:31" x14ac:dyDescent="0.25">
      <c r="A66" s="5"/>
      <c r="B66" s="5"/>
      <c r="C66" s="5"/>
      <c r="D66" s="5"/>
      <c r="E66" s="5"/>
      <c r="F66" s="5"/>
      <c r="G66" s="5"/>
      <c r="H66" s="5"/>
      <c r="I66" s="5" t="s">
        <v>72</v>
      </c>
      <c r="J66" s="5"/>
      <c r="K66" s="6">
        <v>46112</v>
      </c>
      <c r="L66" s="5"/>
      <c r="M66" s="5" t="s">
        <v>129</v>
      </c>
      <c r="N66" s="5"/>
      <c r="O66" s="5"/>
      <c r="P66" s="5"/>
      <c r="Q66" s="5"/>
      <c r="R66" s="5"/>
      <c r="S66" s="5" t="s">
        <v>243</v>
      </c>
      <c r="T66" s="5"/>
      <c r="U66" s="5" t="s">
        <v>243</v>
      </c>
      <c r="V66" s="5"/>
      <c r="W66" s="7"/>
      <c r="X66" s="5"/>
      <c r="Y66" s="5" t="s">
        <v>255</v>
      </c>
      <c r="Z66" s="5"/>
      <c r="AA66" s="9"/>
      <c r="AB66" s="5"/>
      <c r="AC66" s="9">
        <v>118.15</v>
      </c>
      <c r="AD66" s="5"/>
      <c r="AE66" s="9">
        <v>5978.86</v>
      </c>
    </row>
    <row r="67" spans="1:31" x14ac:dyDescent="0.25">
      <c r="A67" s="5"/>
      <c r="B67" s="5"/>
      <c r="C67" s="5"/>
      <c r="D67" s="5"/>
      <c r="E67" s="5"/>
      <c r="F67" s="5"/>
      <c r="G67" s="5"/>
      <c r="H67" s="5"/>
      <c r="I67" s="5" t="s">
        <v>72</v>
      </c>
      <c r="J67" s="5"/>
      <c r="K67" s="6">
        <v>46112</v>
      </c>
      <c r="L67" s="5"/>
      <c r="M67" s="5" t="s">
        <v>130</v>
      </c>
      <c r="N67" s="5"/>
      <c r="O67" s="5"/>
      <c r="P67" s="5"/>
      <c r="Q67" s="5"/>
      <c r="R67" s="5"/>
      <c r="S67" s="5" t="s">
        <v>243</v>
      </c>
      <c r="T67" s="5"/>
      <c r="U67" s="5" t="s">
        <v>243</v>
      </c>
      <c r="V67" s="5"/>
      <c r="W67" s="7"/>
      <c r="X67" s="5"/>
      <c r="Y67" s="5" t="s">
        <v>255</v>
      </c>
      <c r="Z67" s="5"/>
      <c r="AA67" s="9"/>
      <c r="AB67" s="5"/>
      <c r="AC67" s="9">
        <v>143.46</v>
      </c>
      <c r="AD67" s="5"/>
      <c r="AE67" s="9">
        <v>6122.32</v>
      </c>
    </row>
    <row r="68" spans="1:31" x14ac:dyDescent="0.25">
      <c r="A68" s="5"/>
      <c r="B68" s="5"/>
      <c r="C68" s="5"/>
      <c r="D68" s="5"/>
      <c r="E68" s="5"/>
      <c r="F68" s="5"/>
      <c r="G68" s="5"/>
      <c r="H68" s="5"/>
      <c r="I68" s="5" t="s">
        <v>72</v>
      </c>
      <c r="J68" s="5"/>
      <c r="K68" s="6">
        <v>46112</v>
      </c>
      <c r="L68" s="5"/>
      <c r="M68" s="5" t="s">
        <v>131</v>
      </c>
      <c r="N68" s="5"/>
      <c r="O68" s="5"/>
      <c r="P68" s="5"/>
      <c r="Q68" s="5"/>
      <c r="R68" s="5"/>
      <c r="S68" s="5" t="s">
        <v>243</v>
      </c>
      <c r="T68" s="5"/>
      <c r="U68" s="5" t="s">
        <v>243</v>
      </c>
      <c r="V68" s="5"/>
      <c r="W68" s="7"/>
      <c r="X68" s="5"/>
      <c r="Y68" s="5" t="s">
        <v>255</v>
      </c>
      <c r="Z68" s="5"/>
      <c r="AA68" s="9"/>
      <c r="AB68" s="5"/>
      <c r="AC68" s="9">
        <v>155.61000000000001</v>
      </c>
      <c r="AD68" s="5"/>
      <c r="AE68" s="9">
        <v>6277.93</v>
      </c>
    </row>
    <row r="69" spans="1:31" x14ac:dyDescent="0.25">
      <c r="A69" s="5"/>
      <c r="B69" s="5"/>
      <c r="C69" s="5"/>
      <c r="D69" s="5"/>
      <c r="E69" s="5"/>
      <c r="F69" s="5"/>
      <c r="G69" s="5"/>
      <c r="H69" s="5"/>
      <c r="I69" s="5" t="s">
        <v>72</v>
      </c>
      <c r="J69" s="5"/>
      <c r="K69" s="6">
        <v>46112</v>
      </c>
      <c r="L69" s="5"/>
      <c r="M69" s="5" t="s">
        <v>132</v>
      </c>
      <c r="N69" s="5"/>
      <c r="O69" s="5"/>
      <c r="P69" s="5"/>
      <c r="Q69" s="5"/>
      <c r="R69" s="5"/>
      <c r="S69" s="5" t="s">
        <v>243</v>
      </c>
      <c r="T69" s="5"/>
      <c r="U69" s="5" t="s">
        <v>243</v>
      </c>
      <c r="V69" s="5"/>
      <c r="W69" s="7"/>
      <c r="X69" s="5"/>
      <c r="Y69" s="5" t="s">
        <v>255</v>
      </c>
      <c r="Z69" s="5"/>
      <c r="AA69" s="9"/>
      <c r="AB69" s="5"/>
      <c r="AC69" s="9">
        <v>138.35</v>
      </c>
      <c r="AD69" s="5"/>
      <c r="AE69" s="9">
        <v>6416.28</v>
      </c>
    </row>
    <row r="70" spans="1:31" x14ac:dyDescent="0.25">
      <c r="A70" s="5"/>
      <c r="B70" s="5"/>
      <c r="C70" s="5"/>
      <c r="D70" s="5"/>
      <c r="E70" s="5"/>
      <c r="F70" s="5"/>
      <c r="G70" s="5"/>
      <c r="H70" s="5"/>
      <c r="I70" s="5" t="s">
        <v>72</v>
      </c>
      <c r="J70" s="5"/>
      <c r="K70" s="6">
        <v>46112</v>
      </c>
      <c r="L70" s="5"/>
      <c r="M70" s="5" t="s">
        <v>133</v>
      </c>
      <c r="N70" s="5"/>
      <c r="O70" s="5"/>
      <c r="P70" s="5"/>
      <c r="Q70" s="5"/>
      <c r="R70" s="5"/>
      <c r="S70" s="5" t="s">
        <v>243</v>
      </c>
      <c r="T70" s="5"/>
      <c r="U70" s="5" t="s">
        <v>243</v>
      </c>
      <c r="V70" s="5"/>
      <c r="W70" s="7"/>
      <c r="X70" s="5"/>
      <c r="Y70" s="5" t="s">
        <v>255</v>
      </c>
      <c r="Z70" s="5"/>
      <c r="AA70" s="9"/>
      <c r="AB70" s="5"/>
      <c r="AC70" s="9">
        <v>59.08</v>
      </c>
      <c r="AD70" s="5"/>
      <c r="AE70" s="9">
        <v>6475.36</v>
      </c>
    </row>
    <row r="71" spans="1:31" x14ac:dyDescent="0.25">
      <c r="A71" s="5"/>
      <c r="B71" s="5"/>
      <c r="C71" s="5"/>
      <c r="D71" s="5"/>
      <c r="E71" s="5"/>
      <c r="F71" s="5"/>
      <c r="G71" s="5"/>
      <c r="H71" s="5"/>
      <c r="I71" s="5" t="s">
        <v>72</v>
      </c>
      <c r="J71" s="5"/>
      <c r="K71" s="6">
        <v>46112</v>
      </c>
      <c r="L71" s="5"/>
      <c r="M71" s="5" t="s">
        <v>134</v>
      </c>
      <c r="N71" s="5"/>
      <c r="O71" s="5"/>
      <c r="P71" s="5"/>
      <c r="Q71" s="5"/>
      <c r="R71" s="5"/>
      <c r="S71" s="5" t="s">
        <v>243</v>
      </c>
      <c r="T71" s="5"/>
      <c r="U71" s="5" t="s">
        <v>243</v>
      </c>
      <c r="V71" s="5"/>
      <c r="W71" s="7"/>
      <c r="X71" s="5"/>
      <c r="Y71" s="5" t="s">
        <v>255</v>
      </c>
      <c r="Z71" s="5"/>
      <c r="AA71" s="9"/>
      <c r="AB71" s="5"/>
      <c r="AC71" s="9">
        <v>149.69999999999999</v>
      </c>
      <c r="AD71" s="5"/>
      <c r="AE71" s="9">
        <v>6625.06</v>
      </c>
    </row>
    <row r="72" spans="1:31" x14ac:dyDescent="0.25">
      <c r="A72" s="5"/>
      <c r="B72" s="5"/>
      <c r="C72" s="5"/>
      <c r="D72" s="5"/>
      <c r="E72" s="5"/>
      <c r="F72" s="5"/>
      <c r="G72" s="5"/>
      <c r="H72" s="5"/>
      <c r="I72" s="5" t="s">
        <v>72</v>
      </c>
      <c r="J72" s="5"/>
      <c r="K72" s="6">
        <v>46112</v>
      </c>
      <c r="L72" s="5"/>
      <c r="M72" s="5" t="s">
        <v>135</v>
      </c>
      <c r="N72" s="5"/>
      <c r="O72" s="5"/>
      <c r="P72" s="5"/>
      <c r="Q72" s="5"/>
      <c r="R72" s="5"/>
      <c r="S72" s="5" t="s">
        <v>243</v>
      </c>
      <c r="T72" s="5"/>
      <c r="U72" s="5" t="s">
        <v>243</v>
      </c>
      <c r="V72" s="5"/>
      <c r="W72" s="7"/>
      <c r="X72" s="5"/>
      <c r="Y72" s="5" t="s">
        <v>255</v>
      </c>
      <c r="Z72" s="5"/>
      <c r="AA72" s="9"/>
      <c r="AB72" s="5"/>
      <c r="AC72" s="9">
        <v>59.08</v>
      </c>
      <c r="AD72" s="5"/>
      <c r="AE72" s="9">
        <v>6684.14</v>
      </c>
    </row>
    <row r="73" spans="1:31" x14ac:dyDescent="0.25">
      <c r="A73" s="5"/>
      <c r="B73" s="5"/>
      <c r="C73" s="5"/>
      <c r="D73" s="5"/>
      <c r="E73" s="5"/>
      <c r="F73" s="5"/>
      <c r="G73" s="5"/>
      <c r="H73" s="5"/>
      <c r="I73" s="5" t="s">
        <v>72</v>
      </c>
      <c r="J73" s="5"/>
      <c r="K73" s="6">
        <v>46112</v>
      </c>
      <c r="L73" s="5"/>
      <c r="M73" s="5" t="s">
        <v>136</v>
      </c>
      <c r="N73" s="5"/>
      <c r="O73" s="5"/>
      <c r="P73" s="5"/>
      <c r="Q73" s="5"/>
      <c r="R73" s="5"/>
      <c r="S73" s="5" t="s">
        <v>243</v>
      </c>
      <c r="T73" s="5"/>
      <c r="U73" s="5" t="s">
        <v>243</v>
      </c>
      <c r="V73" s="5"/>
      <c r="W73" s="7"/>
      <c r="X73" s="5"/>
      <c r="Y73" s="5" t="s">
        <v>255</v>
      </c>
      <c r="Z73" s="5"/>
      <c r="AA73" s="9"/>
      <c r="AB73" s="5"/>
      <c r="AC73" s="9">
        <v>124.06</v>
      </c>
      <c r="AD73" s="5"/>
      <c r="AE73" s="9">
        <v>6808.2</v>
      </c>
    </row>
    <row r="74" spans="1:31" x14ac:dyDescent="0.25">
      <c r="A74" s="5"/>
      <c r="B74" s="5"/>
      <c r="C74" s="5"/>
      <c r="D74" s="5"/>
      <c r="E74" s="5"/>
      <c r="F74" s="5"/>
      <c r="G74" s="5"/>
      <c r="H74" s="5"/>
      <c r="I74" s="5" t="s">
        <v>72</v>
      </c>
      <c r="J74" s="5"/>
      <c r="K74" s="6">
        <v>46112</v>
      </c>
      <c r="L74" s="5"/>
      <c r="M74" s="5" t="s">
        <v>137</v>
      </c>
      <c r="N74" s="5"/>
      <c r="O74" s="5"/>
      <c r="P74" s="5"/>
      <c r="Q74" s="5"/>
      <c r="R74" s="5"/>
      <c r="S74" s="5" t="s">
        <v>243</v>
      </c>
      <c r="T74" s="5"/>
      <c r="U74" s="5" t="s">
        <v>243</v>
      </c>
      <c r="V74" s="5"/>
      <c r="W74" s="7"/>
      <c r="X74" s="5"/>
      <c r="Y74" s="5" t="s">
        <v>255</v>
      </c>
      <c r="Z74" s="5"/>
      <c r="AA74" s="9"/>
      <c r="AB74" s="5"/>
      <c r="AC74" s="9">
        <v>158.5</v>
      </c>
      <c r="AD74" s="5"/>
      <c r="AE74" s="9">
        <v>6966.7</v>
      </c>
    </row>
    <row r="75" spans="1:31" x14ac:dyDescent="0.25">
      <c r="A75" s="5"/>
      <c r="B75" s="5"/>
      <c r="C75" s="5"/>
      <c r="D75" s="5"/>
      <c r="E75" s="5"/>
      <c r="F75" s="5"/>
      <c r="G75" s="5"/>
      <c r="H75" s="5"/>
      <c r="I75" s="5" t="s">
        <v>72</v>
      </c>
      <c r="J75" s="5"/>
      <c r="K75" s="6">
        <v>46112</v>
      </c>
      <c r="L75" s="5"/>
      <c r="M75" s="5" t="s">
        <v>138</v>
      </c>
      <c r="N75" s="5"/>
      <c r="O75" s="5"/>
      <c r="P75" s="5"/>
      <c r="Q75" s="5"/>
      <c r="R75" s="5"/>
      <c r="S75" s="5" t="s">
        <v>243</v>
      </c>
      <c r="T75" s="5"/>
      <c r="U75" s="5" t="s">
        <v>243</v>
      </c>
      <c r="V75" s="5"/>
      <c r="W75" s="7"/>
      <c r="X75" s="5"/>
      <c r="Y75" s="5" t="s">
        <v>255</v>
      </c>
      <c r="Z75" s="5"/>
      <c r="AA75" s="9"/>
      <c r="AB75" s="5"/>
      <c r="AC75" s="9">
        <v>172.36</v>
      </c>
      <c r="AD75" s="5"/>
      <c r="AE75" s="9">
        <v>7139.06</v>
      </c>
    </row>
    <row r="76" spans="1:31" x14ac:dyDescent="0.25">
      <c r="A76" s="5"/>
      <c r="B76" s="5"/>
      <c r="C76" s="5"/>
      <c r="D76" s="5"/>
      <c r="E76" s="5"/>
      <c r="F76" s="5"/>
      <c r="G76" s="5"/>
      <c r="H76" s="5"/>
      <c r="I76" s="5" t="s">
        <v>72</v>
      </c>
      <c r="J76" s="5"/>
      <c r="K76" s="6">
        <v>46112</v>
      </c>
      <c r="L76" s="5"/>
      <c r="M76" s="5" t="s">
        <v>139</v>
      </c>
      <c r="N76" s="5"/>
      <c r="O76" s="5"/>
      <c r="P76" s="5"/>
      <c r="Q76" s="5"/>
      <c r="R76" s="5"/>
      <c r="S76" s="5" t="s">
        <v>243</v>
      </c>
      <c r="T76" s="5"/>
      <c r="U76" s="5" t="s">
        <v>243</v>
      </c>
      <c r="V76" s="5"/>
      <c r="W76" s="7"/>
      <c r="X76" s="5"/>
      <c r="Y76" s="5" t="s">
        <v>255</v>
      </c>
      <c r="Z76" s="5"/>
      <c r="AA76" s="9"/>
      <c r="AB76" s="5"/>
      <c r="AC76" s="9">
        <v>162.04</v>
      </c>
      <c r="AD76" s="5"/>
      <c r="AE76" s="9">
        <v>7301.1</v>
      </c>
    </row>
    <row r="77" spans="1:31" x14ac:dyDescent="0.25">
      <c r="A77" s="5"/>
      <c r="B77" s="5"/>
      <c r="C77" s="5"/>
      <c r="D77" s="5"/>
      <c r="E77" s="5"/>
      <c r="F77" s="5"/>
      <c r="G77" s="5"/>
      <c r="H77" s="5"/>
      <c r="I77" s="5" t="s">
        <v>72</v>
      </c>
      <c r="J77" s="5"/>
      <c r="K77" s="6">
        <v>46112</v>
      </c>
      <c r="L77" s="5"/>
      <c r="M77" s="5" t="s">
        <v>140</v>
      </c>
      <c r="N77" s="5"/>
      <c r="O77" s="5"/>
      <c r="P77" s="5"/>
      <c r="Q77" s="5"/>
      <c r="R77" s="5"/>
      <c r="S77" s="5" t="s">
        <v>243</v>
      </c>
      <c r="T77" s="5"/>
      <c r="U77" s="5" t="s">
        <v>243</v>
      </c>
      <c r="V77" s="5"/>
      <c r="W77" s="7"/>
      <c r="X77" s="5"/>
      <c r="Y77" s="5" t="s">
        <v>255</v>
      </c>
      <c r="Z77" s="5"/>
      <c r="AA77" s="9"/>
      <c r="AB77" s="5"/>
      <c r="AC77" s="9">
        <v>171.46</v>
      </c>
      <c r="AD77" s="5"/>
      <c r="AE77" s="9">
        <v>7472.56</v>
      </c>
    </row>
    <row r="78" spans="1:31" x14ac:dyDescent="0.25">
      <c r="A78" s="5"/>
      <c r="B78" s="5"/>
      <c r="C78" s="5"/>
      <c r="D78" s="5"/>
      <c r="E78" s="5"/>
      <c r="F78" s="5"/>
      <c r="G78" s="5"/>
      <c r="H78" s="5"/>
      <c r="I78" s="5" t="s">
        <v>72</v>
      </c>
      <c r="J78" s="5"/>
      <c r="K78" s="6">
        <v>46112</v>
      </c>
      <c r="L78" s="5"/>
      <c r="M78" s="5" t="s">
        <v>141</v>
      </c>
      <c r="N78" s="5"/>
      <c r="O78" s="5"/>
      <c r="P78" s="5"/>
      <c r="Q78" s="5"/>
      <c r="R78" s="5"/>
      <c r="S78" s="5" t="s">
        <v>243</v>
      </c>
      <c r="T78" s="5"/>
      <c r="U78" s="5" t="s">
        <v>243</v>
      </c>
      <c r="V78" s="5"/>
      <c r="W78" s="7"/>
      <c r="X78" s="5"/>
      <c r="Y78" s="5" t="s">
        <v>255</v>
      </c>
      <c r="Z78" s="5"/>
      <c r="AA78" s="9"/>
      <c r="AB78" s="5"/>
      <c r="AC78" s="9">
        <v>217.34</v>
      </c>
      <c r="AD78" s="5"/>
      <c r="AE78" s="9">
        <v>7689.9</v>
      </c>
    </row>
    <row r="79" spans="1:31" x14ac:dyDescent="0.25">
      <c r="A79" s="5"/>
      <c r="B79" s="5"/>
      <c r="C79" s="5"/>
      <c r="D79" s="5"/>
      <c r="E79" s="5"/>
      <c r="F79" s="5"/>
      <c r="G79" s="5"/>
      <c r="H79" s="5"/>
      <c r="I79" s="5" t="s">
        <v>72</v>
      </c>
      <c r="J79" s="5"/>
      <c r="K79" s="6">
        <v>46112</v>
      </c>
      <c r="L79" s="5"/>
      <c r="M79" s="5" t="s">
        <v>142</v>
      </c>
      <c r="N79" s="5"/>
      <c r="O79" s="5"/>
      <c r="P79" s="5"/>
      <c r="Q79" s="5"/>
      <c r="R79" s="5"/>
      <c r="S79" s="5" t="s">
        <v>243</v>
      </c>
      <c r="T79" s="5"/>
      <c r="U79" s="5" t="s">
        <v>243</v>
      </c>
      <c r="V79" s="5"/>
      <c r="W79" s="7"/>
      <c r="X79" s="5"/>
      <c r="Y79" s="5" t="s">
        <v>255</v>
      </c>
      <c r="Z79" s="5"/>
      <c r="AA79" s="9"/>
      <c r="AB79" s="5"/>
      <c r="AC79" s="9">
        <v>126.19</v>
      </c>
      <c r="AD79" s="5"/>
      <c r="AE79" s="9">
        <v>7816.09</v>
      </c>
    </row>
    <row r="80" spans="1:31" x14ac:dyDescent="0.25">
      <c r="A80" s="5"/>
      <c r="B80" s="5"/>
      <c r="C80" s="5"/>
      <c r="D80" s="5"/>
      <c r="E80" s="5"/>
      <c r="F80" s="5"/>
      <c r="G80" s="5"/>
      <c r="H80" s="5"/>
      <c r="I80" s="5" t="s">
        <v>72</v>
      </c>
      <c r="J80" s="5"/>
      <c r="K80" s="6">
        <v>46112</v>
      </c>
      <c r="L80" s="5"/>
      <c r="M80" s="5" t="s">
        <v>143</v>
      </c>
      <c r="N80" s="5"/>
      <c r="O80" s="5"/>
      <c r="P80" s="5"/>
      <c r="Q80" s="5"/>
      <c r="R80" s="5"/>
      <c r="S80" s="5" t="s">
        <v>243</v>
      </c>
      <c r="T80" s="5"/>
      <c r="U80" s="5" t="s">
        <v>243</v>
      </c>
      <c r="V80" s="5"/>
      <c r="W80" s="7"/>
      <c r="X80" s="5"/>
      <c r="Y80" s="5" t="s">
        <v>255</v>
      </c>
      <c r="Z80" s="5"/>
      <c r="AA80" s="9"/>
      <c r="AB80" s="5"/>
      <c r="AC80" s="9">
        <v>124.39</v>
      </c>
      <c r="AD80" s="5"/>
      <c r="AE80" s="9">
        <v>7940.48</v>
      </c>
    </row>
    <row r="81" spans="1:31" x14ac:dyDescent="0.25">
      <c r="A81" s="5"/>
      <c r="B81" s="5"/>
      <c r="C81" s="5"/>
      <c r="D81" s="5"/>
      <c r="E81" s="5"/>
      <c r="F81" s="5"/>
      <c r="G81" s="5"/>
      <c r="H81" s="5"/>
      <c r="I81" s="5" t="s">
        <v>72</v>
      </c>
      <c r="J81" s="5"/>
      <c r="K81" s="6">
        <v>46112</v>
      </c>
      <c r="L81" s="5"/>
      <c r="M81" s="5" t="s">
        <v>144</v>
      </c>
      <c r="N81" s="5"/>
      <c r="O81" s="5"/>
      <c r="P81" s="5"/>
      <c r="Q81" s="5"/>
      <c r="R81" s="5"/>
      <c r="S81" s="5" t="s">
        <v>243</v>
      </c>
      <c r="T81" s="5"/>
      <c r="U81" s="5" t="s">
        <v>243</v>
      </c>
      <c r="V81" s="5"/>
      <c r="W81" s="7"/>
      <c r="X81" s="5"/>
      <c r="Y81" s="5" t="s">
        <v>255</v>
      </c>
      <c r="Z81" s="5"/>
      <c r="AA81" s="9"/>
      <c r="AB81" s="5"/>
      <c r="AC81" s="9">
        <v>178.27</v>
      </c>
      <c r="AD81" s="5"/>
      <c r="AE81" s="9">
        <v>8118.75</v>
      </c>
    </row>
    <row r="82" spans="1:31" x14ac:dyDescent="0.25">
      <c r="A82" s="5"/>
      <c r="B82" s="5"/>
      <c r="C82" s="5"/>
      <c r="D82" s="5"/>
      <c r="E82" s="5"/>
      <c r="F82" s="5"/>
      <c r="G82" s="5"/>
      <c r="H82" s="5"/>
      <c r="I82" s="5" t="s">
        <v>72</v>
      </c>
      <c r="J82" s="5"/>
      <c r="K82" s="6">
        <v>46112</v>
      </c>
      <c r="L82" s="5"/>
      <c r="M82" s="5" t="s">
        <v>145</v>
      </c>
      <c r="N82" s="5"/>
      <c r="O82" s="5"/>
      <c r="P82" s="5"/>
      <c r="Q82" s="5"/>
      <c r="R82" s="5"/>
      <c r="S82" s="5" t="s">
        <v>243</v>
      </c>
      <c r="T82" s="5"/>
      <c r="U82" s="5" t="s">
        <v>243</v>
      </c>
      <c r="V82" s="5"/>
      <c r="W82" s="7"/>
      <c r="X82" s="5"/>
      <c r="Y82" s="5" t="s">
        <v>255</v>
      </c>
      <c r="Z82" s="5"/>
      <c r="AA82" s="9"/>
      <c r="AB82" s="5"/>
      <c r="AC82" s="9">
        <v>255.04</v>
      </c>
      <c r="AD82" s="5"/>
      <c r="AE82" s="9">
        <v>8373.7900000000009</v>
      </c>
    </row>
    <row r="83" spans="1:31" x14ac:dyDescent="0.25">
      <c r="A83" s="5"/>
      <c r="B83" s="5"/>
      <c r="C83" s="5"/>
      <c r="D83" s="5"/>
      <c r="E83" s="5"/>
      <c r="F83" s="5"/>
      <c r="G83" s="5"/>
      <c r="H83" s="5"/>
      <c r="I83" s="5" t="s">
        <v>72</v>
      </c>
      <c r="J83" s="5"/>
      <c r="K83" s="6">
        <v>46112</v>
      </c>
      <c r="L83" s="5"/>
      <c r="M83" s="5" t="s">
        <v>146</v>
      </c>
      <c r="N83" s="5"/>
      <c r="O83" s="5"/>
      <c r="P83" s="5"/>
      <c r="Q83" s="5"/>
      <c r="R83" s="5"/>
      <c r="S83" s="5" t="s">
        <v>243</v>
      </c>
      <c r="T83" s="5"/>
      <c r="U83" s="5" t="s">
        <v>243</v>
      </c>
      <c r="V83" s="5"/>
      <c r="W83" s="7"/>
      <c r="X83" s="5"/>
      <c r="Y83" s="5" t="s">
        <v>255</v>
      </c>
      <c r="Z83" s="5"/>
      <c r="AA83" s="9"/>
      <c r="AB83" s="5"/>
      <c r="AC83" s="9">
        <v>118.15</v>
      </c>
      <c r="AD83" s="5"/>
      <c r="AE83" s="9">
        <v>8491.94</v>
      </c>
    </row>
    <row r="84" spans="1:31" x14ac:dyDescent="0.25">
      <c r="A84" s="5"/>
      <c r="B84" s="5"/>
      <c r="C84" s="5"/>
      <c r="D84" s="5"/>
      <c r="E84" s="5"/>
      <c r="F84" s="5"/>
      <c r="G84" s="5"/>
      <c r="H84" s="5"/>
      <c r="I84" s="5" t="s">
        <v>72</v>
      </c>
      <c r="J84" s="5"/>
      <c r="K84" s="6">
        <v>46112</v>
      </c>
      <c r="L84" s="5"/>
      <c r="M84" s="5" t="s">
        <v>147</v>
      </c>
      <c r="N84" s="5"/>
      <c r="O84" s="5"/>
      <c r="P84" s="5"/>
      <c r="Q84" s="5"/>
      <c r="R84" s="5"/>
      <c r="S84" s="5" t="s">
        <v>243</v>
      </c>
      <c r="T84" s="5"/>
      <c r="U84" s="5" t="s">
        <v>243</v>
      </c>
      <c r="V84" s="5"/>
      <c r="W84" s="7"/>
      <c r="X84" s="5"/>
      <c r="Y84" s="5" t="s">
        <v>255</v>
      </c>
      <c r="Z84" s="5"/>
      <c r="AA84" s="9"/>
      <c r="AB84" s="5"/>
      <c r="AC84" s="9">
        <v>158.44999999999999</v>
      </c>
      <c r="AD84" s="5"/>
      <c r="AE84" s="9">
        <v>8650.39</v>
      </c>
    </row>
    <row r="85" spans="1:31" x14ac:dyDescent="0.25">
      <c r="A85" s="5"/>
      <c r="B85" s="5"/>
      <c r="C85" s="5"/>
      <c r="D85" s="5"/>
      <c r="E85" s="5"/>
      <c r="F85" s="5"/>
      <c r="G85" s="5"/>
      <c r="H85" s="5"/>
      <c r="I85" s="5" t="s">
        <v>72</v>
      </c>
      <c r="J85" s="5"/>
      <c r="K85" s="6">
        <v>46112</v>
      </c>
      <c r="L85" s="5"/>
      <c r="M85" s="5" t="s">
        <v>148</v>
      </c>
      <c r="N85" s="5"/>
      <c r="O85" s="5"/>
      <c r="P85" s="5"/>
      <c r="Q85" s="5"/>
      <c r="R85" s="5"/>
      <c r="S85" s="5" t="s">
        <v>243</v>
      </c>
      <c r="T85" s="5"/>
      <c r="U85" s="5" t="s">
        <v>243</v>
      </c>
      <c r="V85" s="5"/>
      <c r="W85" s="7"/>
      <c r="X85" s="5"/>
      <c r="Y85" s="5" t="s">
        <v>255</v>
      </c>
      <c r="Z85" s="5"/>
      <c r="AA85" s="9"/>
      <c r="AB85" s="5"/>
      <c r="AC85" s="9">
        <v>123.31</v>
      </c>
      <c r="AD85" s="5"/>
      <c r="AE85" s="9">
        <v>8773.7000000000007</v>
      </c>
    </row>
    <row r="86" spans="1:31" x14ac:dyDescent="0.25">
      <c r="A86" s="5"/>
      <c r="B86" s="5"/>
      <c r="C86" s="5"/>
      <c r="D86" s="5"/>
      <c r="E86" s="5"/>
      <c r="F86" s="5"/>
      <c r="G86" s="5"/>
      <c r="H86" s="5"/>
      <c r="I86" s="5" t="s">
        <v>72</v>
      </c>
      <c r="J86" s="5"/>
      <c r="K86" s="6">
        <v>46112</v>
      </c>
      <c r="L86" s="5"/>
      <c r="M86" s="5" t="s">
        <v>149</v>
      </c>
      <c r="N86" s="5"/>
      <c r="O86" s="5"/>
      <c r="P86" s="5"/>
      <c r="Q86" s="5"/>
      <c r="R86" s="5"/>
      <c r="S86" s="5" t="s">
        <v>243</v>
      </c>
      <c r="T86" s="5"/>
      <c r="U86" s="5" t="s">
        <v>243</v>
      </c>
      <c r="V86" s="5"/>
      <c r="W86" s="7"/>
      <c r="X86" s="5"/>
      <c r="Y86" s="5" t="s">
        <v>255</v>
      </c>
      <c r="Z86" s="5"/>
      <c r="AA86" s="9"/>
      <c r="AB86" s="5"/>
      <c r="AC86" s="9">
        <v>118.15</v>
      </c>
      <c r="AD86" s="5"/>
      <c r="AE86" s="9">
        <v>8891.85</v>
      </c>
    </row>
    <row r="87" spans="1:31" x14ac:dyDescent="0.25">
      <c r="A87" s="5"/>
      <c r="B87" s="5"/>
      <c r="C87" s="5"/>
      <c r="D87" s="5"/>
      <c r="E87" s="5"/>
      <c r="F87" s="5"/>
      <c r="G87" s="5"/>
      <c r="H87" s="5"/>
      <c r="I87" s="5" t="s">
        <v>72</v>
      </c>
      <c r="J87" s="5"/>
      <c r="K87" s="6">
        <v>46112</v>
      </c>
      <c r="L87" s="5"/>
      <c r="M87" s="5" t="s">
        <v>150</v>
      </c>
      <c r="N87" s="5"/>
      <c r="O87" s="5"/>
      <c r="P87" s="5"/>
      <c r="Q87" s="5"/>
      <c r="R87" s="5"/>
      <c r="S87" s="5" t="s">
        <v>243</v>
      </c>
      <c r="T87" s="5"/>
      <c r="U87" s="5" t="s">
        <v>243</v>
      </c>
      <c r="V87" s="5"/>
      <c r="W87" s="7"/>
      <c r="X87" s="5"/>
      <c r="Y87" s="5" t="s">
        <v>255</v>
      </c>
      <c r="Z87" s="5"/>
      <c r="AA87" s="9"/>
      <c r="AB87" s="5"/>
      <c r="AC87" s="9">
        <v>132.81</v>
      </c>
      <c r="AD87" s="5"/>
      <c r="AE87" s="9">
        <v>9024.66</v>
      </c>
    </row>
    <row r="88" spans="1:31" x14ac:dyDescent="0.25">
      <c r="A88" s="5"/>
      <c r="B88" s="5"/>
      <c r="C88" s="5"/>
      <c r="D88" s="5"/>
      <c r="E88" s="5"/>
      <c r="F88" s="5"/>
      <c r="G88" s="5"/>
      <c r="H88" s="5"/>
      <c r="I88" s="5" t="s">
        <v>72</v>
      </c>
      <c r="J88" s="5"/>
      <c r="K88" s="6">
        <v>46112</v>
      </c>
      <c r="L88" s="5"/>
      <c r="M88" s="5" t="s">
        <v>151</v>
      </c>
      <c r="N88" s="5"/>
      <c r="O88" s="5"/>
      <c r="P88" s="5"/>
      <c r="Q88" s="5"/>
      <c r="R88" s="5"/>
      <c r="S88" s="5" t="s">
        <v>243</v>
      </c>
      <c r="T88" s="5"/>
      <c r="U88" s="5" t="s">
        <v>243</v>
      </c>
      <c r="V88" s="5"/>
      <c r="W88" s="7"/>
      <c r="X88" s="5"/>
      <c r="Y88" s="5" t="s">
        <v>255</v>
      </c>
      <c r="Z88" s="5"/>
      <c r="AA88" s="9"/>
      <c r="AB88" s="5"/>
      <c r="AC88" s="9">
        <v>126.33</v>
      </c>
      <c r="AD88" s="5"/>
      <c r="AE88" s="9">
        <v>9150.99</v>
      </c>
    </row>
    <row r="89" spans="1:31" x14ac:dyDescent="0.25">
      <c r="A89" s="5"/>
      <c r="B89" s="5"/>
      <c r="C89" s="5"/>
      <c r="D89" s="5"/>
      <c r="E89" s="5"/>
      <c r="F89" s="5"/>
      <c r="G89" s="5"/>
      <c r="H89" s="5"/>
      <c r="I89" s="5" t="s">
        <v>72</v>
      </c>
      <c r="J89" s="5"/>
      <c r="K89" s="6">
        <v>46112</v>
      </c>
      <c r="L89" s="5"/>
      <c r="M89" s="5" t="s">
        <v>152</v>
      </c>
      <c r="N89" s="5"/>
      <c r="O89" s="5"/>
      <c r="P89" s="5"/>
      <c r="Q89" s="5"/>
      <c r="R89" s="5"/>
      <c r="S89" s="5" t="s">
        <v>243</v>
      </c>
      <c r="T89" s="5"/>
      <c r="U89" s="5" t="s">
        <v>243</v>
      </c>
      <c r="V89" s="5"/>
      <c r="W89" s="7"/>
      <c r="X89" s="5"/>
      <c r="Y89" s="5" t="s">
        <v>255</v>
      </c>
      <c r="Z89" s="5"/>
      <c r="AA89" s="9"/>
      <c r="AB89" s="5"/>
      <c r="AC89" s="9">
        <v>148.85</v>
      </c>
      <c r="AD89" s="5"/>
      <c r="AE89" s="9">
        <v>9299.84</v>
      </c>
    </row>
    <row r="90" spans="1:31" x14ac:dyDescent="0.25">
      <c r="A90" s="5"/>
      <c r="B90" s="5"/>
      <c r="C90" s="5"/>
      <c r="D90" s="5"/>
      <c r="E90" s="5"/>
      <c r="F90" s="5"/>
      <c r="G90" s="5"/>
      <c r="H90" s="5"/>
      <c r="I90" s="5" t="s">
        <v>72</v>
      </c>
      <c r="J90" s="5"/>
      <c r="K90" s="6">
        <v>46112</v>
      </c>
      <c r="L90" s="5"/>
      <c r="M90" s="5" t="s">
        <v>153</v>
      </c>
      <c r="N90" s="5"/>
      <c r="O90" s="5"/>
      <c r="P90" s="5"/>
      <c r="Q90" s="5"/>
      <c r="R90" s="5"/>
      <c r="S90" s="5" t="s">
        <v>243</v>
      </c>
      <c r="T90" s="5"/>
      <c r="U90" s="5" t="s">
        <v>243</v>
      </c>
      <c r="V90" s="5"/>
      <c r="W90" s="7"/>
      <c r="X90" s="5"/>
      <c r="Y90" s="5" t="s">
        <v>255</v>
      </c>
      <c r="Z90" s="5"/>
      <c r="AA90" s="9"/>
      <c r="AB90" s="5"/>
      <c r="AC90" s="9">
        <v>137.35</v>
      </c>
      <c r="AD90" s="5"/>
      <c r="AE90" s="9">
        <v>9437.19</v>
      </c>
    </row>
    <row r="91" spans="1:31" x14ac:dyDescent="0.25">
      <c r="A91" s="5"/>
      <c r="B91" s="5"/>
      <c r="C91" s="5"/>
      <c r="D91" s="5"/>
      <c r="E91" s="5"/>
      <c r="F91" s="5"/>
      <c r="G91" s="5"/>
      <c r="H91" s="5"/>
      <c r="I91" s="5" t="s">
        <v>72</v>
      </c>
      <c r="J91" s="5"/>
      <c r="K91" s="6">
        <v>46112</v>
      </c>
      <c r="L91" s="5"/>
      <c r="M91" s="5" t="s">
        <v>154</v>
      </c>
      <c r="N91" s="5"/>
      <c r="O91" s="5"/>
      <c r="P91" s="5"/>
      <c r="Q91" s="5"/>
      <c r="R91" s="5"/>
      <c r="S91" s="5" t="s">
        <v>243</v>
      </c>
      <c r="T91" s="5"/>
      <c r="U91" s="5" t="s">
        <v>243</v>
      </c>
      <c r="V91" s="5"/>
      <c r="W91" s="7"/>
      <c r="X91" s="5"/>
      <c r="Y91" s="5" t="s">
        <v>255</v>
      </c>
      <c r="Z91" s="5"/>
      <c r="AA91" s="9"/>
      <c r="AB91" s="5"/>
      <c r="AC91" s="9">
        <v>118.15</v>
      </c>
      <c r="AD91" s="5"/>
      <c r="AE91" s="9">
        <v>9555.34</v>
      </c>
    </row>
    <row r="92" spans="1:31" x14ac:dyDescent="0.25">
      <c r="A92" s="5"/>
      <c r="B92" s="5"/>
      <c r="C92" s="5"/>
      <c r="D92" s="5"/>
      <c r="E92" s="5"/>
      <c r="F92" s="5"/>
      <c r="G92" s="5"/>
      <c r="H92" s="5"/>
      <c r="I92" s="5" t="s">
        <v>72</v>
      </c>
      <c r="J92" s="5"/>
      <c r="K92" s="6">
        <v>46112</v>
      </c>
      <c r="L92" s="5"/>
      <c r="M92" s="5" t="s">
        <v>155</v>
      </c>
      <c r="N92" s="5"/>
      <c r="O92" s="5"/>
      <c r="P92" s="5"/>
      <c r="Q92" s="5"/>
      <c r="R92" s="5"/>
      <c r="S92" s="5" t="s">
        <v>242</v>
      </c>
      <c r="T92" s="5"/>
      <c r="U92" s="5" t="s">
        <v>242</v>
      </c>
      <c r="V92" s="5"/>
      <c r="W92" s="7"/>
      <c r="X92" s="5"/>
      <c r="Y92" s="5" t="s">
        <v>255</v>
      </c>
      <c r="Z92" s="5"/>
      <c r="AA92" s="9"/>
      <c r="AB92" s="5"/>
      <c r="AC92" s="9">
        <v>118.16</v>
      </c>
      <c r="AD92" s="5"/>
      <c r="AE92" s="9">
        <v>9673.5</v>
      </c>
    </row>
    <row r="93" spans="1:31" x14ac:dyDescent="0.25">
      <c r="A93" s="5"/>
      <c r="B93" s="5"/>
      <c r="C93" s="5"/>
      <c r="D93" s="5"/>
      <c r="E93" s="5"/>
      <c r="F93" s="5"/>
      <c r="G93" s="5"/>
      <c r="H93" s="5"/>
      <c r="I93" s="5" t="s">
        <v>72</v>
      </c>
      <c r="J93" s="5"/>
      <c r="K93" s="6">
        <v>46112</v>
      </c>
      <c r="L93" s="5"/>
      <c r="M93" s="5" t="s">
        <v>156</v>
      </c>
      <c r="N93" s="5"/>
      <c r="O93" s="5"/>
      <c r="P93" s="5"/>
      <c r="Q93" s="5"/>
      <c r="R93" s="5"/>
      <c r="S93" s="5" t="s">
        <v>243</v>
      </c>
      <c r="T93" s="5"/>
      <c r="U93" s="5" t="s">
        <v>243</v>
      </c>
      <c r="V93" s="5"/>
      <c r="W93" s="7"/>
      <c r="X93" s="5"/>
      <c r="Y93" s="5" t="s">
        <v>255</v>
      </c>
      <c r="Z93" s="5"/>
      <c r="AA93" s="9"/>
      <c r="AB93" s="5"/>
      <c r="AC93" s="9">
        <v>122.48</v>
      </c>
      <c r="AD93" s="5"/>
      <c r="AE93" s="9">
        <v>9795.98</v>
      </c>
    </row>
    <row r="94" spans="1:31" x14ac:dyDescent="0.25">
      <c r="A94" s="5"/>
      <c r="B94" s="5"/>
      <c r="C94" s="5"/>
      <c r="D94" s="5"/>
      <c r="E94" s="5"/>
      <c r="F94" s="5"/>
      <c r="G94" s="5"/>
      <c r="H94" s="5"/>
      <c r="I94" s="5" t="s">
        <v>72</v>
      </c>
      <c r="J94" s="5"/>
      <c r="K94" s="6">
        <v>46112</v>
      </c>
      <c r="L94" s="5"/>
      <c r="M94" s="5" t="s">
        <v>157</v>
      </c>
      <c r="N94" s="5"/>
      <c r="O94" s="5"/>
      <c r="P94" s="5"/>
      <c r="Q94" s="5"/>
      <c r="R94" s="5"/>
      <c r="S94" s="5" t="s">
        <v>242</v>
      </c>
      <c r="T94" s="5"/>
      <c r="U94" s="5" t="s">
        <v>242</v>
      </c>
      <c r="V94" s="5"/>
      <c r="W94" s="7"/>
      <c r="X94" s="5"/>
      <c r="Y94" s="5" t="s">
        <v>255</v>
      </c>
      <c r="Z94" s="5"/>
      <c r="AA94" s="9"/>
      <c r="AB94" s="5"/>
      <c r="AC94" s="9">
        <v>34.08</v>
      </c>
      <c r="AD94" s="5"/>
      <c r="AE94" s="9">
        <v>9830.06</v>
      </c>
    </row>
    <row r="95" spans="1:31" x14ac:dyDescent="0.25">
      <c r="A95" s="5"/>
      <c r="B95" s="5"/>
      <c r="C95" s="5"/>
      <c r="D95" s="5"/>
      <c r="E95" s="5"/>
      <c r="F95" s="5"/>
      <c r="G95" s="5"/>
      <c r="H95" s="5"/>
      <c r="I95" s="5" t="s">
        <v>72</v>
      </c>
      <c r="J95" s="5"/>
      <c r="K95" s="6">
        <v>46112</v>
      </c>
      <c r="L95" s="5"/>
      <c r="M95" s="5" t="s">
        <v>158</v>
      </c>
      <c r="N95" s="5"/>
      <c r="O95" s="5"/>
      <c r="P95" s="5"/>
      <c r="Q95" s="5"/>
      <c r="R95" s="5"/>
      <c r="S95" s="5" t="s">
        <v>243</v>
      </c>
      <c r="T95" s="5"/>
      <c r="U95" s="5" t="s">
        <v>243</v>
      </c>
      <c r="V95" s="5"/>
      <c r="W95" s="7"/>
      <c r="X95" s="5"/>
      <c r="Y95" s="5" t="s">
        <v>255</v>
      </c>
      <c r="Z95" s="5"/>
      <c r="AA95" s="9"/>
      <c r="AB95" s="5"/>
      <c r="AC95" s="9">
        <v>572.28</v>
      </c>
      <c r="AD95" s="5"/>
      <c r="AE95" s="9">
        <v>10402.34</v>
      </c>
    </row>
    <row r="96" spans="1:31" x14ac:dyDescent="0.25">
      <c r="A96" s="5"/>
      <c r="B96" s="5"/>
      <c r="C96" s="5"/>
      <c r="D96" s="5"/>
      <c r="E96" s="5"/>
      <c r="F96" s="5"/>
      <c r="G96" s="5"/>
      <c r="H96" s="5"/>
      <c r="I96" s="5" t="s">
        <v>72</v>
      </c>
      <c r="J96" s="5"/>
      <c r="K96" s="6">
        <v>46112</v>
      </c>
      <c r="L96" s="5"/>
      <c r="M96" s="5" t="s">
        <v>159</v>
      </c>
      <c r="N96" s="5"/>
      <c r="O96" s="5"/>
      <c r="P96" s="5"/>
      <c r="Q96" s="5"/>
      <c r="R96" s="5"/>
      <c r="S96" s="5" t="s">
        <v>243</v>
      </c>
      <c r="T96" s="5"/>
      <c r="U96" s="5" t="s">
        <v>243</v>
      </c>
      <c r="V96" s="5"/>
      <c r="W96" s="7"/>
      <c r="X96" s="5"/>
      <c r="Y96" s="5" t="s">
        <v>255</v>
      </c>
      <c r="Z96" s="5"/>
      <c r="AA96" s="9"/>
      <c r="AB96" s="5"/>
      <c r="AC96" s="9">
        <v>206.79</v>
      </c>
      <c r="AD96" s="5"/>
      <c r="AE96" s="9">
        <v>10609.13</v>
      </c>
    </row>
    <row r="97" spans="1:31" x14ac:dyDescent="0.25">
      <c r="A97" s="5"/>
      <c r="B97" s="5"/>
      <c r="C97" s="5"/>
      <c r="D97" s="5"/>
      <c r="E97" s="5"/>
      <c r="F97" s="5"/>
      <c r="G97" s="5"/>
      <c r="H97" s="5"/>
      <c r="I97" s="5" t="s">
        <v>72</v>
      </c>
      <c r="J97" s="5"/>
      <c r="K97" s="6">
        <v>46112</v>
      </c>
      <c r="L97" s="5"/>
      <c r="M97" s="5" t="s">
        <v>160</v>
      </c>
      <c r="N97" s="5"/>
      <c r="O97" s="5"/>
      <c r="P97" s="5"/>
      <c r="Q97" s="5"/>
      <c r="R97" s="5"/>
      <c r="S97" s="5" t="s">
        <v>243</v>
      </c>
      <c r="T97" s="5"/>
      <c r="U97" s="5" t="s">
        <v>243</v>
      </c>
      <c r="V97" s="5"/>
      <c r="W97" s="7"/>
      <c r="X97" s="5"/>
      <c r="Y97" s="5" t="s">
        <v>255</v>
      </c>
      <c r="Z97" s="5"/>
      <c r="AA97" s="9"/>
      <c r="AB97" s="5"/>
      <c r="AC97" s="9">
        <v>118.39</v>
      </c>
      <c r="AD97" s="5"/>
      <c r="AE97" s="9">
        <v>10727.52</v>
      </c>
    </row>
    <row r="98" spans="1:31" x14ac:dyDescent="0.25">
      <c r="A98" s="5"/>
      <c r="B98" s="5"/>
      <c r="C98" s="5"/>
      <c r="D98" s="5"/>
      <c r="E98" s="5"/>
      <c r="F98" s="5"/>
      <c r="G98" s="5"/>
      <c r="H98" s="5"/>
      <c r="I98" s="5" t="s">
        <v>72</v>
      </c>
      <c r="J98" s="5"/>
      <c r="K98" s="6">
        <v>46112</v>
      </c>
      <c r="L98" s="5"/>
      <c r="M98" s="5" t="s">
        <v>161</v>
      </c>
      <c r="N98" s="5"/>
      <c r="O98" s="5"/>
      <c r="P98" s="5"/>
      <c r="Q98" s="5"/>
      <c r="R98" s="5"/>
      <c r="S98" s="5" t="s">
        <v>243</v>
      </c>
      <c r="T98" s="5"/>
      <c r="U98" s="5" t="s">
        <v>243</v>
      </c>
      <c r="V98" s="5"/>
      <c r="W98" s="7"/>
      <c r="X98" s="5"/>
      <c r="Y98" s="5" t="s">
        <v>255</v>
      </c>
      <c r="Z98" s="5"/>
      <c r="AA98" s="9"/>
      <c r="AB98" s="5"/>
      <c r="AC98" s="9">
        <v>118.15</v>
      </c>
      <c r="AD98" s="5"/>
      <c r="AE98" s="9">
        <v>10845.67</v>
      </c>
    </row>
    <row r="99" spans="1:31" x14ac:dyDescent="0.25">
      <c r="A99" s="5"/>
      <c r="B99" s="5"/>
      <c r="C99" s="5"/>
      <c r="D99" s="5"/>
      <c r="E99" s="5"/>
      <c r="F99" s="5"/>
      <c r="G99" s="5"/>
      <c r="H99" s="5"/>
      <c r="I99" s="5" t="s">
        <v>72</v>
      </c>
      <c r="J99" s="5"/>
      <c r="K99" s="6">
        <v>46112</v>
      </c>
      <c r="L99" s="5"/>
      <c r="M99" s="5" t="s">
        <v>162</v>
      </c>
      <c r="N99" s="5"/>
      <c r="O99" s="5"/>
      <c r="P99" s="5"/>
      <c r="Q99" s="5"/>
      <c r="R99" s="5"/>
      <c r="S99" s="5" t="s">
        <v>243</v>
      </c>
      <c r="T99" s="5"/>
      <c r="U99" s="5" t="s">
        <v>243</v>
      </c>
      <c r="V99" s="5"/>
      <c r="W99" s="7"/>
      <c r="X99" s="5"/>
      <c r="Y99" s="5" t="s">
        <v>255</v>
      </c>
      <c r="Z99" s="5"/>
      <c r="AA99" s="9"/>
      <c r="AB99" s="5"/>
      <c r="AC99" s="9">
        <v>140.52000000000001</v>
      </c>
      <c r="AD99" s="5"/>
      <c r="AE99" s="9">
        <v>10986.19</v>
      </c>
    </row>
    <row r="100" spans="1:31" x14ac:dyDescent="0.25">
      <c r="A100" s="5"/>
      <c r="B100" s="5"/>
      <c r="C100" s="5"/>
      <c r="D100" s="5"/>
      <c r="E100" s="5"/>
      <c r="F100" s="5"/>
      <c r="G100" s="5"/>
      <c r="H100" s="5"/>
      <c r="I100" s="5" t="s">
        <v>72</v>
      </c>
      <c r="J100" s="5"/>
      <c r="K100" s="6">
        <v>46112</v>
      </c>
      <c r="L100" s="5"/>
      <c r="M100" s="5" t="s">
        <v>163</v>
      </c>
      <c r="N100" s="5"/>
      <c r="O100" s="5"/>
      <c r="P100" s="5"/>
      <c r="Q100" s="5"/>
      <c r="R100" s="5"/>
      <c r="S100" s="5" t="s">
        <v>243</v>
      </c>
      <c r="T100" s="5"/>
      <c r="U100" s="5" t="s">
        <v>243</v>
      </c>
      <c r="V100" s="5"/>
      <c r="W100" s="7"/>
      <c r="X100" s="5"/>
      <c r="Y100" s="5" t="s">
        <v>255</v>
      </c>
      <c r="Z100" s="5"/>
      <c r="AA100" s="9"/>
      <c r="AB100" s="5"/>
      <c r="AC100" s="9">
        <v>130.31</v>
      </c>
      <c r="AD100" s="5"/>
      <c r="AE100" s="9">
        <v>11116.5</v>
      </c>
    </row>
    <row r="101" spans="1:31" x14ac:dyDescent="0.25">
      <c r="A101" s="5"/>
      <c r="B101" s="5"/>
      <c r="C101" s="5"/>
      <c r="D101" s="5"/>
      <c r="E101" s="5"/>
      <c r="F101" s="5"/>
      <c r="G101" s="5"/>
      <c r="H101" s="5"/>
      <c r="I101" s="5" t="s">
        <v>72</v>
      </c>
      <c r="J101" s="5"/>
      <c r="K101" s="6">
        <v>46112</v>
      </c>
      <c r="L101" s="5"/>
      <c r="M101" s="5" t="s">
        <v>164</v>
      </c>
      <c r="N101" s="5"/>
      <c r="O101" s="5"/>
      <c r="P101" s="5"/>
      <c r="Q101" s="5"/>
      <c r="R101" s="5"/>
      <c r="S101" s="5" t="s">
        <v>243</v>
      </c>
      <c r="T101" s="5"/>
      <c r="U101" s="5" t="s">
        <v>243</v>
      </c>
      <c r="V101" s="5"/>
      <c r="W101" s="7"/>
      <c r="X101" s="5"/>
      <c r="Y101" s="5" t="s">
        <v>255</v>
      </c>
      <c r="Z101" s="5"/>
      <c r="AA101" s="9"/>
      <c r="AB101" s="5"/>
      <c r="AC101" s="9">
        <v>125.58</v>
      </c>
      <c r="AD101" s="5"/>
      <c r="AE101" s="9">
        <v>11242.08</v>
      </c>
    </row>
    <row r="102" spans="1:31" x14ac:dyDescent="0.25">
      <c r="A102" s="5"/>
      <c r="B102" s="5"/>
      <c r="C102" s="5"/>
      <c r="D102" s="5"/>
      <c r="E102" s="5"/>
      <c r="F102" s="5"/>
      <c r="G102" s="5"/>
      <c r="H102" s="5"/>
      <c r="I102" s="5" t="s">
        <v>72</v>
      </c>
      <c r="J102" s="5"/>
      <c r="K102" s="6">
        <v>46112</v>
      </c>
      <c r="L102" s="5"/>
      <c r="M102" s="5" t="s">
        <v>165</v>
      </c>
      <c r="N102" s="5"/>
      <c r="O102" s="5"/>
      <c r="P102" s="5"/>
      <c r="Q102" s="5"/>
      <c r="R102" s="5"/>
      <c r="S102" s="5" t="s">
        <v>243</v>
      </c>
      <c r="T102" s="5"/>
      <c r="U102" s="5" t="s">
        <v>243</v>
      </c>
      <c r="V102" s="5"/>
      <c r="W102" s="7"/>
      <c r="X102" s="5"/>
      <c r="Y102" s="5" t="s">
        <v>255</v>
      </c>
      <c r="Z102" s="5"/>
      <c r="AA102" s="9"/>
      <c r="AB102" s="5"/>
      <c r="AC102" s="9">
        <v>134.22999999999999</v>
      </c>
      <c r="AD102" s="5"/>
      <c r="AE102" s="9">
        <v>11376.31</v>
      </c>
    </row>
    <row r="103" spans="1:31" x14ac:dyDescent="0.25">
      <c r="A103" s="5"/>
      <c r="B103" s="5"/>
      <c r="C103" s="5"/>
      <c r="D103" s="5"/>
      <c r="E103" s="5"/>
      <c r="F103" s="5"/>
      <c r="G103" s="5"/>
      <c r="H103" s="5"/>
      <c r="I103" s="5" t="s">
        <v>72</v>
      </c>
      <c r="J103" s="5"/>
      <c r="K103" s="6">
        <v>46112</v>
      </c>
      <c r="L103" s="5"/>
      <c r="M103" s="5" t="s">
        <v>166</v>
      </c>
      <c r="N103" s="5"/>
      <c r="O103" s="5"/>
      <c r="P103" s="5"/>
      <c r="Q103" s="5"/>
      <c r="R103" s="5"/>
      <c r="S103" s="5" t="s">
        <v>243</v>
      </c>
      <c r="T103" s="5"/>
      <c r="U103" s="5" t="s">
        <v>243</v>
      </c>
      <c r="V103" s="5"/>
      <c r="W103" s="7"/>
      <c r="X103" s="5"/>
      <c r="Y103" s="5" t="s">
        <v>255</v>
      </c>
      <c r="Z103" s="5"/>
      <c r="AA103" s="9"/>
      <c r="AB103" s="5"/>
      <c r="AC103" s="9">
        <v>118.15</v>
      </c>
      <c r="AD103" s="5"/>
      <c r="AE103" s="9">
        <v>11494.46</v>
      </c>
    </row>
    <row r="104" spans="1:31" x14ac:dyDescent="0.25">
      <c r="A104" s="5"/>
      <c r="B104" s="5"/>
      <c r="C104" s="5"/>
      <c r="D104" s="5"/>
      <c r="E104" s="5"/>
      <c r="F104" s="5"/>
      <c r="G104" s="5"/>
      <c r="H104" s="5"/>
      <c r="I104" s="5" t="s">
        <v>72</v>
      </c>
      <c r="J104" s="5"/>
      <c r="K104" s="6">
        <v>46112</v>
      </c>
      <c r="L104" s="5"/>
      <c r="M104" s="5" t="s">
        <v>167</v>
      </c>
      <c r="N104" s="5"/>
      <c r="O104" s="5"/>
      <c r="P104" s="5"/>
      <c r="Q104" s="5"/>
      <c r="R104" s="5"/>
      <c r="S104" s="5" t="s">
        <v>243</v>
      </c>
      <c r="T104" s="5"/>
      <c r="U104" s="5" t="s">
        <v>243</v>
      </c>
      <c r="V104" s="5"/>
      <c r="W104" s="7"/>
      <c r="X104" s="5"/>
      <c r="Y104" s="5" t="s">
        <v>255</v>
      </c>
      <c r="Z104" s="5"/>
      <c r="AA104" s="9"/>
      <c r="AB104" s="5"/>
      <c r="AC104" s="9">
        <v>134.41999999999999</v>
      </c>
      <c r="AD104" s="5"/>
      <c r="AE104" s="9">
        <v>11628.88</v>
      </c>
    </row>
    <row r="105" spans="1:31" x14ac:dyDescent="0.25">
      <c r="A105" s="5"/>
      <c r="B105" s="5"/>
      <c r="C105" s="5"/>
      <c r="D105" s="5"/>
      <c r="E105" s="5"/>
      <c r="F105" s="5"/>
      <c r="G105" s="5"/>
      <c r="H105" s="5"/>
      <c r="I105" s="5" t="s">
        <v>72</v>
      </c>
      <c r="J105" s="5"/>
      <c r="K105" s="6">
        <v>46112</v>
      </c>
      <c r="L105" s="5"/>
      <c r="M105" s="5" t="s">
        <v>168</v>
      </c>
      <c r="N105" s="5"/>
      <c r="O105" s="5"/>
      <c r="P105" s="5"/>
      <c r="Q105" s="5"/>
      <c r="R105" s="5"/>
      <c r="S105" s="5" t="s">
        <v>243</v>
      </c>
      <c r="T105" s="5"/>
      <c r="U105" s="5" t="s">
        <v>243</v>
      </c>
      <c r="V105" s="5"/>
      <c r="W105" s="7"/>
      <c r="X105" s="5"/>
      <c r="Y105" s="5" t="s">
        <v>255</v>
      </c>
      <c r="Z105" s="5"/>
      <c r="AA105" s="9"/>
      <c r="AB105" s="5"/>
      <c r="AC105" s="9">
        <v>131.58000000000001</v>
      </c>
      <c r="AD105" s="5"/>
      <c r="AE105" s="9">
        <v>11760.46</v>
      </c>
    </row>
    <row r="106" spans="1:31" x14ac:dyDescent="0.25">
      <c r="A106" s="5"/>
      <c r="B106" s="5"/>
      <c r="C106" s="5"/>
      <c r="D106" s="5"/>
      <c r="E106" s="5"/>
      <c r="F106" s="5"/>
      <c r="G106" s="5"/>
      <c r="H106" s="5"/>
      <c r="I106" s="5" t="s">
        <v>72</v>
      </c>
      <c r="J106" s="5"/>
      <c r="K106" s="6">
        <v>46112</v>
      </c>
      <c r="L106" s="5"/>
      <c r="M106" s="5" t="s">
        <v>169</v>
      </c>
      <c r="N106" s="5"/>
      <c r="O106" s="5"/>
      <c r="P106" s="5"/>
      <c r="Q106" s="5"/>
      <c r="R106" s="5"/>
      <c r="S106" s="5" t="s">
        <v>243</v>
      </c>
      <c r="T106" s="5"/>
      <c r="U106" s="5" t="s">
        <v>243</v>
      </c>
      <c r="V106" s="5"/>
      <c r="W106" s="7"/>
      <c r="X106" s="5"/>
      <c r="Y106" s="5" t="s">
        <v>255</v>
      </c>
      <c r="Z106" s="5"/>
      <c r="AA106" s="9"/>
      <c r="AB106" s="5"/>
      <c r="AC106" s="9">
        <v>118.39</v>
      </c>
      <c r="AD106" s="5"/>
      <c r="AE106" s="9">
        <v>11878.85</v>
      </c>
    </row>
    <row r="107" spans="1:31" x14ac:dyDescent="0.25">
      <c r="A107" s="5"/>
      <c r="B107" s="5"/>
      <c r="C107" s="5"/>
      <c r="D107" s="5"/>
      <c r="E107" s="5"/>
      <c r="F107" s="5"/>
      <c r="G107" s="5"/>
      <c r="H107" s="5"/>
      <c r="I107" s="5" t="s">
        <v>72</v>
      </c>
      <c r="J107" s="5"/>
      <c r="K107" s="6">
        <v>46112</v>
      </c>
      <c r="L107" s="5"/>
      <c r="M107" s="5" t="s">
        <v>170</v>
      </c>
      <c r="N107" s="5"/>
      <c r="O107" s="5"/>
      <c r="P107" s="5"/>
      <c r="Q107" s="5"/>
      <c r="R107" s="5"/>
      <c r="S107" s="5" t="s">
        <v>243</v>
      </c>
      <c r="T107" s="5"/>
      <c r="U107" s="5" t="s">
        <v>243</v>
      </c>
      <c r="V107" s="5"/>
      <c r="W107" s="7"/>
      <c r="X107" s="5"/>
      <c r="Y107" s="5" t="s">
        <v>255</v>
      </c>
      <c r="Z107" s="5"/>
      <c r="AA107" s="9"/>
      <c r="AB107" s="5"/>
      <c r="AC107" s="9">
        <v>59.08</v>
      </c>
      <c r="AD107" s="5"/>
      <c r="AE107" s="9">
        <v>11937.93</v>
      </c>
    </row>
    <row r="108" spans="1:31" x14ac:dyDescent="0.25">
      <c r="A108" s="5"/>
      <c r="B108" s="5"/>
      <c r="C108" s="5"/>
      <c r="D108" s="5"/>
      <c r="E108" s="5"/>
      <c r="F108" s="5"/>
      <c r="G108" s="5"/>
      <c r="H108" s="5"/>
      <c r="I108" s="5" t="s">
        <v>72</v>
      </c>
      <c r="J108" s="5"/>
      <c r="K108" s="6">
        <v>46112</v>
      </c>
      <c r="L108" s="5"/>
      <c r="M108" s="5" t="s">
        <v>171</v>
      </c>
      <c r="N108" s="5"/>
      <c r="O108" s="5"/>
      <c r="P108" s="5"/>
      <c r="Q108" s="5"/>
      <c r="R108" s="5"/>
      <c r="S108" s="5" t="s">
        <v>243</v>
      </c>
      <c r="T108" s="5"/>
      <c r="U108" s="5" t="s">
        <v>243</v>
      </c>
      <c r="V108" s="5"/>
      <c r="W108" s="7"/>
      <c r="X108" s="5"/>
      <c r="Y108" s="5" t="s">
        <v>255</v>
      </c>
      <c r="Z108" s="5"/>
      <c r="AA108" s="9"/>
      <c r="AB108" s="5"/>
      <c r="AC108" s="9">
        <v>121.84</v>
      </c>
      <c r="AD108" s="5"/>
      <c r="AE108" s="9">
        <v>12059.77</v>
      </c>
    </row>
    <row r="109" spans="1:31" x14ac:dyDescent="0.25">
      <c r="A109" s="5"/>
      <c r="B109" s="5"/>
      <c r="C109" s="5"/>
      <c r="D109" s="5"/>
      <c r="E109" s="5"/>
      <c r="F109" s="5"/>
      <c r="G109" s="5"/>
      <c r="H109" s="5"/>
      <c r="I109" s="5" t="s">
        <v>72</v>
      </c>
      <c r="J109" s="5"/>
      <c r="K109" s="6">
        <v>46112</v>
      </c>
      <c r="L109" s="5"/>
      <c r="M109" s="5" t="s">
        <v>172</v>
      </c>
      <c r="N109" s="5"/>
      <c r="O109" s="5"/>
      <c r="P109" s="5"/>
      <c r="Q109" s="5"/>
      <c r="R109" s="5"/>
      <c r="S109" s="5" t="s">
        <v>242</v>
      </c>
      <c r="T109" s="5"/>
      <c r="U109" s="5" t="s">
        <v>242</v>
      </c>
      <c r="V109" s="5"/>
      <c r="W109" s="7"/>
      <c r="X109" s="5"/>
      <c r="Y109" s="5" t="s">
        <v>255</v>
      </c>
      <c r="Z109" s="5"/>
      <c r="AA109" s="9"/>
      <c r="AB109" s="5"/>
      <c r="AC109" s="9">
        <v>68.150000000000006</v>
      </c>
      <c r="AD109" s="5"/>
      <c r="AE109" s="9">
        <v>12127.92</v>
      </c>
    </row>
    <row r="110" spans="1:31" x14ac:dyDescent="0.25">
      <c r="A110" s="5"/>
      <c r="B110" s="5"/>
      <c r="C110" s="5"/>
      <c r="D110" s="5"/>
      <c r="E110" s="5"/>
      <c r="F110" s="5"/>
      <c r="G110" s="5"/>
      <c r="H110" s="5"/>
      <c r="I110" s="5" t="s">
        <v>72</v>
      </c>
      <c r="J110" s="5"/>
      <c r="K110" s="6">
        <v>46112</v>
      </c>
      <c r="L110" s="5"/>
      <c r="M110" s="5" t="s">
        <v>173</v>
      </c>
      <c r="N110" s="5"/>
      <c r="O110" s="5"/>
      <c r="P110" s="5"/>
      <c r="Q110" s="5"/>
      <c r="R110" s="5"/>
      <c r="S110" s="5" t="s">
        <v>242</v>
      </c>
      <c r="T110" s="5"/>
      <c r="U110" s="5" t="s">
        <v>242</v>
      </c>
      <c r="V110" s="5"/>
      <c r="W110" s="7"/>
      <c r="X110" s="5"/>
      <c r="Y110" s="5" t="s">
        <v>255</v>
      </c>
      <c r="Z110" s="5"/>
      <c r="AA110" s="9"/>
      <c r="AB110" s="5"/>
      <c r="AC110" s="9">
        <v>68.239999999999995</v>
      </c>
      <c r="AD110" s="5"/>
      <c r="AE110" s="9">
        <v>12196.16</v>
      </c>
    </row>
    <row r="111" spans="1:31" x14ac:dyDescent="0.25">
      <c r="A111" s="5"/>
      <c r="B111" s="5"/>
      <c r="C111" s="5"/>
      <c r="D111" s="5"/>
      <c r="E111" s="5"/>
      <c r="F111" s="5"/>
      <c r="G111" s="5"/>
      <c r="H111" s="5"/>
      <c r="I111" s="5" t="s">
        <v>72</v>
      </c>
      <c r="J111" s="5"/>
      <c r="K111" s="6">
        <v>46112</v>
      </c>
      <c r="L111" s="5"/>
      <c r="M111" s="5" t="s">
        <v>174</v>
      </c>
      <c r="N111" s="5"/>
      <c r="O111" s="5"/>
      <c r="P111" s="5"/>
      <c r="Q111" s="5"/>
      <c r="R111" s="5"/>
      <c r="S111" s="5" t="s">
        <v>242</v>
      </c>
      <c r="T111" s="5"/>
      <c r="U111" s="5" t="s">
        <v>242</v>
      </c>
      <c r="V111" s="5"/>
      <c r="W111" s="7"/>
      <c r="X111" s="5"/>
      <c r="Y111" s="5" t="s">
        <v>255</v>
      </c>
      <c r="Z111" s="5"/>
      <c r="AA111" s="9"/>
      <c r="AB111" s="5"/>
      <c r="AC111" s="9">
        <v>631.12</v>
      </c>
      <c r="AD111" s="5"/>
      <c r="AE111" s="9">
        <v>12827.28</v>
      </c>
    </row>
    <row r="112" spans="1:31" x14ac:dyDescent="0.25">
      <c r="A112" s="5"/>
      <c r="B112" s="5"/>
      <c r="C112" s="5"/>
      <c r="D112" s="5"/>
      <c r="E112" s="5"/>
      <c r="F112" s="5"/>
      <c r="G112" s="5"/>
      <c r="H112" s="5"/>
      <c r="I112" s="5" t="s">
        <v>72</v>
      </c>
      <c r="J112" s="5"/>
      <c r="K112" s="6">
        <v>46112</v>
      </c>
      <c r="L112" s="5"/>
      <c r="M112" s="5" t="s">
        <v>175</v>
      </c>
      <c r="N112" s="5"/>
      <c r="O112" s="5"/>
      <c r="P112" s="5"/>
      <c r="Q112" s="5"/>
      <c r="R112" s="5"/>
      <c r="S112" s="5" t="s">
        <v>243</v>
      </c>
      <c r="T112" s="5"/>
      <c r="U112" s="5" t="s">
        <v>243</v>
      </c>
      <c r="V112" s="5"/>
      <c r="W112" s="7"/>
      <c r="X112" s="5"/>
      <c r="Y112" s="5" t="s">
        <v>255</v>
      </c>
      <c r="Z112" s="5"/>
      <c r="AA112" s="9"/>
      <c r="AB112" s="5"/>
      <c r="AC112" s="9">
        <v>131.96</v>
      </c>
      <c r="AD112" s="5"/>
      <c r="AE112" s="9">
        <v>12959.24</v>
      </c>
    </row>
    <row r="113" spans="1:31" x14ac:dyDescent="0.25">
      <c r="A113" s="5"/>
      <c r="B113" s="5"/>
      <c r="C113" s="5"/>
      <c r="D113" s="5"/>
      <c r="E113" s="5"/>
      <c r="F113" s="5"/>
      <c r="G113" s="5"/>
      <c r="H113" s="5"/>
      <c r="I113" s="5" t="s">
        <v>72</v>
      </c>
      <c r="J113" s="5"/>
      <c r="K113" s="6">
        <v>46112</v>
      </c>
      <c r="L113" s="5"/>
      <c r="M113" s="5" t="s">
        <v>176</v>
      </c>
      <c r="N113" s="5"/>
      <c r="O113" s="5"/>
      <c r="P113" s="5"/>
      <c r="Q113" s="5"/>
      <c r="R113" s="5"/>
      <c r="S113" s="5" t="s">
        <v>243</v>
      </c>
      <c r="T113" s="5"/>
      <c r="U113" s="5" t="s">
        <v>243</v>
      </c>
      <c r="V113" s="5"/>
      <c r="W113" s="7"/>
      <c r="X113" s="5"/>
      <c r="Y113" s="5" t="s">
        <v>255</v>
      </c>
      <c r="Z113" s="5"/>
      <c r="AA113" s="9"/>
      <c r="AB113" s="5"/>
      <c r="AC113" s="9">
        <v>140.62</v>
      </c>
      <c r="AD113" s="5"/>
      <c r="AE113" s="9">
        <v>13099.86</v>
      </c>
    </row>
    <row r="114" spans="1:31" x14ac:dyDescent="0.25">
      <c r="A114" s="5"/>
      <c r="B114" s="5"/>
      <c r="C114" s="5"/>
      <c r="D114" s="5"/>
      <c r="E114" s="5"/>
      <c r="F114" s="5"/>
      <c r="G114" s="5"/>
      <c r="H114" s="5"/>
      <c r="I114" s="5" t="s">
        <v>72</v>
      </c>
      <c r="J114" s="5"/>
      <c r="K114" s="6">
        <v>46112</v>
      </c>
      <c r="L114" s="5"/>
      <c r="M114" s="5" t="s">
        <v>177</v>
      </c>
      <c r="N114" s="5"/>
      <c r="O114" s="5"/>
      <c r="P114" s="5"/>
      <c r="Q114" s="5"/>
      <c r="R114" s="5"/>
      <c r="S114" s="5" t="s">
        <v>243</v>
      </c>
      <c r="T114" s="5"/>
      <c r="U114" s="5" t="s">
        <v>243</v>
      </c>
      <c r="V114" s="5"/>
      <c r="W114" s="7"/>
      <c r="X114" s="5"/>
      <c r="Y114" s="5" t="s">
        <v>255</v>
      </c>
      <c r="Z114" s="5"/>
      <c r="AA114" s="9"/>
      <c r="AB114" s="5"/>
      <c r="AC114" s="9">
        <v>59.08</v>
      </c>
      <c r="AD114" s="5"/>
      <c r="AE114" s="9">
        <v>13158.94</v>
      </c>
    </row>
    <row r="115" spans="1:31" x14ac:dyDescent="0.25">
      <c r="A115" s="5"/>
      <c r="B115" s="5"/>
      <c r="C115" s="5"/>
      <c r="D115" s="5"/>
      <c r="E115" s="5"/>
      <c r="F115" s="5"/>
      <c r="G115" s="5"/>
      <c r="H115" s="5"/>
      <c r="I115" s="5" t="s">
        <v>72</v>
      </c>
      <c r="J115" s="5"/>
      <c r="K115" s="6">
        <v>46112</v>
      </c>
      <c r="L115" s="5"/>
      <c r="M115" s="5" t="s">
        <v>178</v>
      </c>
      <c r="N115" s="5"/>
      <c r="O115" s="5"/>
      <c r="P115" s="5"/>
      <c r="Q115" s="5"/>
      <c r="R115" s="5"/>
      <c r="S115" s="5" t="s">
        <v>243</v>
      </c>
      <c r="T115" s="5"/>
      <c r="U115" s="5" t="s">
        <v>243</v>
      </c>
      <c r="V115" s="5"/>
      <c r="W115" s="7"/>
      <c r="X115" s="5"/>
      <c r="Y115" s="5" t="s">
        <v>255</v>
      </c>
      <c r="Z115" s="5"/>
      <c r="AA115" s="9"/>
      <c r="AB115" s="5"/>
      <c r="AC115" s="9">
        <v>145.91999999999999</v>
      </c>
      <c r="AD115" s="5"/>
      <c r="AE115" s="9">
        <v>13304.86</v>
      </c>
    </row>
    <row r="116" spans="1:31" x14ac:dyDescent="0.25">
      <c r="A116" s="5"/>
      <c r="B116" s="5"/>
      <c r="C116" s="5"/>
      <c r="D116" s="5"/>
      <c r="E116" s="5"/>
      <c r="F116" s="5"/>
      <c r="G116" s="5"/>
      <c r="H116" s="5"/>
      <c r="I116" s="5" t="s">
        <v>72</v>
      </c>
      <c r="J116" s="5"/>
      <c r="K116" s="6">
        <v>46112</v>
      </c>
      <c r="L116" s="5"/>
      <c r="M116" s="5" t="s">
        <v>179</v>
      </c>
      <c r="N116" s="5"/>
      <c r="O116" s="5"/>
      <c r="P116" s="5"/>
      <c r="Q116" s="5"/>
      <c r="R116" s="5"/>
      <c r="S116" s="5" t="s">
        <v>243</v>
      </c>
      <c r="T116" s="5"/>
      <c r="U116" s="5" t="s">
        <v>243</v>
      </c>
      <c r="V116" s="5"/>
      <c r="W116" s="7"/>
      <c r="X116" s="5"/>
      <c r="Y116" s="5" t="s">
        <v>255</v>
      </c>
      <c r="Z116" s="5"/>
      <c r="AA116" s="9"/>
      <c r="AB116" s="5"/>
      <c r="AC116" s="9">
        <v>127.94</v>
      </c>
      <c r="AD116" s="5"/>
      <c r="AE116" s="9">
        <v>13432.8</v>
      </c>
    </row>
    <row r="117" spans="1:31" x14ac:dyDescent="0.25">
      <c r="A117" s="5"/>
      <c r="B117" s="5"/>
      <c r="C117" s="5"/>
      <c r="D117" s="5"/>
      <c r="E117" s="5"/>
      <c r="F117" s="5"/>
      <c r="G117" s="5"/>
      <c r="H117" s="5"/>
      <c r="I117" s="5" t="s">
        <v>72</v>
      </c>
      <c r="J117" s="5"/>
      <c r="K117" s="6">
        <v>46112</v>
      </c>
      <c r="L117" s="5"/>
      <c r="M117" s="5" t="s">
        <v>180</v>
      </c>
      <c r="N117" s="5"/>
      <c r="O117" s="5"/>
      <c r="P117" s="5"/>
      <c r="Q117" s="5"/>
      <c r="R117" s="5"/>
      <c r="S117" s="5" t="s">
        <v>243</v>
      </c>
      <c r="T117" s="5"/>
      <c r="U117" s="5" t="s">
        <v>243</v>
      </c>
      <c r="V117" s="5"/>
      <c r="W117" s="7"/>
      <c r="X117" s="5"/>
      <c r="Y117" s="5" t="s">
        <v>255</v>
      </c>
      <c r="Z117" s="5"/>
      <c r="AA117" s="9"/>
      <c r="AB117" s="5"/>
      <c r="AC117" s="9">
        <v>118.15</v>
      </c>
      <c r="AD117" s="5"/>
      <c r="AE117" s="9">
        <v>13550.95</v>
      </c>
    </row>
    <row r="118" spans="1:31" x14ac:dyDescent="0.25">
      <c r="A118" s="5"/>
      <c r="B118" s="5"/>
      <c r="C118" s="5"/>
      <c r="D118" s="5"/>
      <c r="E118" s="5"/>
      <c r="F118" s="5"/>
      <c r="G118" s="5"/>
      <c r="H118" s="5"/>
      <c r="I118" s="5" t="s">
        <v>72</v>
      </c>
      <c r="J118" s="5"/>
      <c r="K118" s="6">
        <v>46112</v>
      </c>
      <c r="L118" s="5"/>
      <c r="M118" s="5" t="s">
        <v>181</v>
      </c>
      <c r="N118" s="5"/>
      <c r="O118" s="5"/>
      <c r="P118" s="5"/>
      <c r="Q118" s="5"/>
      <c r="R118" s="5"/>
      <c r="S118" s="5" t="s">
        <v>243</v>
      </c>
      <c r="T118" s="5"/>
      <c r="U118" s="5" t="s">
        <v>243</v>
      </c>
      <c r="V118" s="5"/>
      <c r="W118" s="7"/>
      <c r="X118" s="5"/>
      <c r="Y118" s="5" t="s">
        <v>255</v>
      </c>
      <c r="Z118" s="5"/>
      <c r="AA118" s="9"/>
      <c r="AB118" s="5"/>
      <c r="AC118" s="9">
        <v>152.91999999999999</v>
      </c>
      <c r="AD118" s="5"/>
      <c r="AE118" s="9">
        <v>13703.87</v>
      </c>
    </row>
    <row r="119" spans="1:31" x14ac:dyDescent="0.25">
      <c r="A119" s="5"/>
      <c r="B119" s="5"/>
      <c r="C119" s="5"/>
      <c r="D119" s="5"/>
      <c r="E119" s="5"/>
      <c r="F119" s="5"/>
      <c r="G119" s="5"/>
      <c r="H119" s="5"/>
      <c r="I119" s="5" t="s">
        <v>72</v>
      </c>
      <c r="J119" s="5"/>
      <c r="K119" s="6">
        <v>46112</v>
      </c>
      <c r="L119" s="5"/>
      <c r="M119" s="5" t="s">
        <v>182</v>
      </c>
      <c r="N119" s="5"/>
      <c r="O119" s="5"/>
      <c r="P119" s="5"/>
      <c r="Q119" s="5"/>
      <c r="R119" s="5"/>
      <c r="S119" s="5" t="s">
        <v>243</v>
      </c>
      <c r="T119" s="5"/>
      <c r="U119" s="5" t="s">
        <v>243</v>
      </c>
      <c r="V119" s="5"/>
      <c r="W119" s="7"/>
      <c r="X119" s="5"/>
      <c r="Y119" s="5" t="s">
        <v>255</v>
      </c>
      <c r="Z119" s="5"/>
      <c r="AA119" s="9"/>
      <c r="AB119" s="5"/>
      <c r="AC119" s="9">
        <v>140.24</v>
      </c>
      <c r="AD119" s="5"/>
      <c r="AE119" s="9">
        <v>13844.11</v>
      </c>
    </row>
    <row r="120" spans="1:31" x14ac:dyDescent="0.25">
      <c r="A120" s="5"/>
      <c r="B120" s="5"/>
      <c r="C120" s="5"/>
      <c r="D120" s="5"/>
      <c r="E120" s="5"/>
      <c r="F120" s="5"/>
      <c r="G120" s="5"/>
      <c r="H120" s="5"/>
      <c r="I120" s="5" t="s">
        <v>72</v>
      </c>
      <c r="J120" s="5"/>
      <c r="K120" s="6">
        <v>46112</v>
      </c>
      <c r="L120" s="5"/>
      <c r="M120" s="5" t="s">
        <v>183</v>
      </c>
      <c r="N120" s="5"/>
      <c r="O120" s="5"/>
      <c r="P120" s="5"/>
      <c r="Q120" s="5"/>
      <c r="R120" s="5"/>
      <c r="S120" s="5" t="s">
        <v>243</v>
      </c>
      <c r="T120" s="5"/>
      <c r="U120" s="5" t="s">
        <v>243</v>
      </c>
      <c r="V120" s="5"/>
      <c r="W120" s="7"/>
      <c r="X120" s="5"/>
      <c r="Y120" s="5" t="s">
        <v>255</v>
      </c>
      <c r="Z120" s="5"/>
      <c r="AA120" s="9"/>
      <c r="AB120" s="5"/>
      <c r="AC120" s="9">
        <v>138.44</v>
      </c>
      <c r="AD120" s="5"/>
      <c r="AE120" s="9">
        <v>13982.55</v>
      </c>
    </row>
    <row r="121" spans="1:31" x14ac:dyDescent="0.25">
      <c r="A121" s="5"/>
      <c r="B121" s="5"/>
      <c r="C121" s="5"/>
      <c r="D121" s="5"/>
      <c r="E121" s="5"/>
      <c r="F121" s="5"/>
      <c r="G121" s="5"/>
      <c r="H121" s="5"/>
      <c r="I121" s="5" t="s">
        <v>72</v>
      </c>
      <c r="J121" s="5"/>
      <c r="K121" s="6">
        <v>46112</v>
      </c>
      <c r="L121" s="5"/>
      <c r="M121" s="5" t="s">
        <v>184</v>
      </c>
      <c r="N121" s="5"/>
      <c r="O121" s="5"/>
      <c r="P121" s="5"/>
      <c r="Q121" s="5"/>
      <c r="R121" s="5"/>
      <c r="S121" s="5" t="s">
        <v>243</v>
      </c>
      <c r="T121" s="5"/>
      <c r="U121" s="5" t="s">
        <v>243</v>
      </c>
      <c r="V121" s="5"/>
      <c r="W121" s="7"/>
      <c r="X121" s="5"/>
      <c r="Y121" s="5" t="s">
        <v>255</v>
      </c>
      <c r="Z121" s="5"/>
      <c r="AA121" s="9"/>
      <c r="AB121" s="5"/>
      <c r="AC121" s="9">
        <v>144.16999999999999</v>
      </c>
      <c r="AD121" s="5"/>
      <c r="AE121" s="9">
        <v>14126.72</v>
      </c>
    </row>
    <row r="122" spans="1:31" x14ac:dyDescent="0.25">
      <c r="A122" s="5"/>
      <c r="B122" s="5"/>
      <c r="C122" s="5"/>
      <c r="D122" s="5"/>
      <c r="E122" s="5"/>
      <c r="F122" s="5"/>
      <c r="G122" s="5"/>
      <c r="H122" s="5"/>
      <c r="I122" s="5" t="s">
        <v>72</v>
      </c>
      <c r="J122" s="5"/>
      <c r="K122" s="6">
        <v>46112</v>
      </c>
      <c r="L122" s="5"/>
      <c r="M122" s="5" t="s">
        <v>185</v>
      </c>
      <c r="N122" s="5"/>
      <c r="O122" s="5"/>
      <c r="P122" s="5"/>
      <c r="Q122" s="5"/>
      <c r="R122" s="5"/>
      <c r="S122" s="5" t="s">
        <v>243</v>
      </c>
      <c r="T122" s="5"/>
      <c r="U122" s="5" t="s">
        <v>243</v>
      </c>
      <c r="V122" s="5"/>
      <c r="W122" s="7"/>
      <c r="X122" s="5"/>
      <c r="Y122" s="5" t="s">
        <v>255</v>
      </c>
      <c r="Z122" s="5"/>
      <c r="AA122" s="9"/>
      <c r="AB122" s="5"/>
      <c r="AC122" s="9">
        <v>144.16999999999999</v>
      </c>
      <c r="AD122" s="5"/>
      <c r="AE122" s="9">
        <v>14270.89</v>
      </c>
    </row>
    <row r="123" spans="1:31" x14ac:dyDescent="0.25">
      <c r="A123" s="5"/>
      <c r="B123" s="5"/>
      <c r="C123" s="5"/>
      <c r="D123" s="5"/>
      <c r="E123" s="5"/>
      <c r="F123" s="5"/>
      <c r="G123" s="5"/>
      <c r="H123" s="5"/>
      <c r="I123" s="5" t="s">
        <v>72</v>
      </c>
      <c r="J123" s="5"/>
      <c r="K123" s="6">
        <v>46112</v>
      </c>
      <c r="L123" s="5"/>
      <c r="M123" s="5" t="s">
        <v>186</v>
      </c>
      <c r="N123" s="5"/>
      <c r="O123" s="5"/>
      <c r="P123" s="5"/>
      <c r="Q123" s="5"/>
      <c r="R123" s="5"/>
      <c r="S123" s="5" t="s">
        <v>243</v>
      </c>
      <c r="T123" s="5"/>
      <c r="U123" s="5" t="s">
        <v>243</v>
      </c>
      <c r="V123" s="5"/>
      <c r="W123" s="7"/>
      <c r="X123" s="5"/>
      <c r="Y123" s="5" t="s">
        <v>255</v>
      </c>
      <c r="Z123" s="5"/>
      <c r="AA123" s="9"/>
      <c r="AB123" s="5"/>
      <c r="AC123" s="9">
        <v>142.22999999999999</v>
      </c>
      <c r="AD123" s="5"/>
      <c r="AE123" s="9">
        <v>14413.12</v>
      </c>
    </row>
    <row r="124" spans="1:31" x14ac:dyDescent="0.25">
      <c r="A124" s="5"/>
      <c r="B124" s="5"/>
      <c r="C124" s="5"/>
      <c r="D124" s="5"/>
      <c r="E124" s="5"/>
      <c r="F124" s="5"/>
      <c r="G124" s="5"/>
      <c r="H124" s="5"/>
      <c r="I124" s="5" t="s">
        <v>72</v>
      </c>
      <c r="J124" s="5"/>
      <c r="K124" s="6">
        <v>46112</v>
      </c>
      <c r="L124" s="5"/>
      <c r="M124" s="5" t="s">
        <v>187</v>
      </c>
      <c r="N124" s="5"/>
      <c r="O124" s="5"/>
      <c r="P124" s="5"/>
      <c r="Q124" s="5"/>
      <c r="R124" s="5"/>
      <c r="S124" s="5" t="s">
        <v>243</v>
      </c>
      <c r="T124" s="5"/>
      <c r="U124" s="5" t="s">
        <v>243</v>
      </c>
      <c r="V124" s="5"/>
      <c r="W124" s="7"/>
      <c r="X124" s="5"/>
      <c r="Y124" s="5" t="s">
        <v>255</v>
      </c>
      <c r="Z124" s="5"/>
      <c r="AA124" s="9"/>
      <c r="AB124" s="5"/>
      <c r="AC124" s="9">
        <v>120.47</v>
      </c>
      <c r="AD124" s="5"/>
      <c r="AE124" s="9">
        <v>14533.59</v>
      </c>
    </row>
    <row r="125" spans="1:31" x14ac:dyDescent="0.25">
      <c r="A125" s="5"/>
      <c r="B125" s="5"/>
      <c r="C125" s="5"/>
      <c r="D125" s="5"/>
      <c r="E125" s="5"/>
      <c r="F125" s="5"/>
      <c r="G125" s="5"/>
      <c r="H125" s="5"/>
      <c r="I125" s="5" t="s">
        <v>72</v>
      </c>
      <c r="J125" s="5"/>
      <c r="K125" s="6">
        <v>46112</v>
      </c>
      <c r="L125" s="5"/>
      <c r="M125" s="5" t="s">
        <v>188</v>
      </c>
      <c r="N125" s="5"/>
      <c r="O125" s="5"/>
      <c r="P125" s="5"/>
      <c r="Q125" s="5"/>
      <c r="R125" s="5"/>
      <c r="S125" s="5" t="s">
        <v>243</v>
      </c>
      <c r="T125" s="5"/>
      <c r="U125" s="5" t="s">
        <v>243</v>
      </c>
      <c r="V125" s="5"/>
      <c r="W125" s="7"/>
      <c r="X125" s="5"/>
      <c r="Y125" s="5" t="s">
        <v>255</v>
      </c>
      <c r="Z125" s="5"/>
      <c r="AA125" s="9"/>
      <c r="AB125" s="5"/>
      <c r="AC125" s="9">
        <v>139.58000000000001</v>
      </c>
      <c r="AD125" s="5"/>
      <c r="AE125" s="9">
        <v>14673.17</v>
      </c>
    </row>
    <row r="126" spans="1:31" x14ac:dyDescent="0.25">
      <c r="A126" s="5"/>
      <c r="B126" s="5"/>
      <c r="C126" s="5"/>
      <c r="D126" s="5"/>
      <c r="E126" s="5"/>
      <c r="F126" s="5"/>
      <c r="G126" s="5"/>
      <c r="H126" s="5"/>
      <c r="I126" s="5" t="s">
        <v>72</v>
      </c>
      <c r="J126" s="5"/>
      <c r="K126" s="6">
        <v>46112</v>
      </c>
      <c r="L126" s="5"/>
      <c r="M126" s="5" t="s">
        <v>189</v>
      </c>
      <c r="N126" s="5"/>
      <c r="O126" s="5"/>
      <c r="P126" s="5"/>
      <c r="Q126" s="5"/>
      <c r="R126" s="5"/>
      <c r="S126" s="5" t="s">
        <v>243</v>
      </c>
      <c r="T126" s="5"/>
      <c r="U126" s="5" t="s">
        <v>243</v>
      </c>
      <c r="V126" s="5"/>
      <c r="W126" s="7"/>
      <c r="X126" s="5"/>
      <c r="Y126" s="5" t="s">
        <v>255</v>
      </c>
      <c r="Z126" s="5"/>
      <c r="AA126" s="9"/>
      <c r="AB126" s="5"/>
      <c r="AC126" s="9">
        <v>118.15</v>
      </c>
      <c r="AD126" s="5"/>
      <c r="AE126" s="9">
        <v>14791.32</v>
      </c>
    </row>
    <row r="127" spans="1:31" x14ac:dyDescent="0.25">
      <c r="A127" s="5"/>
      <c r="B127" s="5"/>
      <c r="C127" s="5"/>
      <c r="D127" s="5"/>
      <c r="E127" s="5"/>
      <c r="F127" s="5"/>
      <c r="G127" s="5"/>
      <c r="H127" s="5"/>
      <c r="I127" s="5" t="s">
        <v>72</v>
      </c>
      <c r="J127" s="5"/>
      <c r="K127" s="6">
        <v>46112</v>
      </c>
      <c r="L127" s="5"/>
      <c r="M127" s="5" t="s">
        <v>190</v>
      </c>
      <c r="N127" s="5"/>
      <c r="O127" s="5"/>
      <c r="P127" s="5"/>
      <c r="Q127" s="5"/>
      <c r="R127" s="5"/>
      <c r="S127" s="5" t="s">
        <v>243</v>
      </c>
      <c r="T127" s="5"/>
      <c r="U127" s="5" t="s">
        <v>243</v>
      </c>
      <c r="V127" s="5"/>
      <c r="W127" s="7"/>
      <c r="X127" s="5"/>
      <c r="Y127" s="5" t="s">
        <v>255</v>
      </c>
      <c r="Z127" s="5"/>
      <c r="AA127" s="9"/>
      <c r="AB127" s="5"/>
      <c r="AC127" s="9">
        <v>59.08</v>
      </c>
      <c r="AD127" s="5"/>
      <c r="AE127" s="9">
        <v>14850.4</v>
      </c>
    </row>
    <row r="128" spans="1:31" x14ac:dyDescent="0.25">
      <c r="A128" s="5"/>
      <c r="B128" s="5"/>
      <c r="C128" s="5"/>
      <c r="D128" s="5"/>
      <c r="E128" s="5"/>
      <c r="F128" s="5"/>
      <c r="G128" s="5"/>
      <c r="H128" s="5"/>
      <c r="I128" s="5" t="s">
        <v>72</v>
      </c>
      <c r="J128" s="5"/>
      <c r="K128" s="6">
        <v>46112</v>
      </c>
      <c r="L128" s="5"/>
      <c r="M128" s="5" t="s">
        <v>191</v>
      </c>
      <c r="N128" s="5"/>
      <c r="O128" s="5"/>
      <c r="P128" s="5"/>
      <c r="Q128" s="5"/>
      <c r="R128" s="5"/>
      <c r="S128" s="5" t="s">
        <v>243</v>
      </c>
      <c r="T128" s="5"/>
      <c r="U128" s="5" t="s">
        <v>243</v>
      </c>
      <c r="V128" s="5"/>
      <c r="W128" s="7"/>
      <c r="X128" s="5"/>
      <c r="Y128" s="5" t="s">
        <v>255</v>
      </c>
      <c r="Z128" s="5"/>
      <c r="AA128" s="9"/>
      <c r="AB128" s="5"/>
      <c r="AC128" s="9">
        <v>123.26</v>
      </c>
      <c r="AD128" s="5"/>
      <c r="AE128" s="9">
        <v>14973.66</v>
      </c>
    </row>
    <row r="129" spans="1:31" x14ac:dyDescent="0.25">
      <c r="A129" s="5"/>
      <c r="B129" s="5"/>
      <c r="C129" s="5"/>
      <c r="D129" s="5"/>
      <c r="E129" s="5"/>
      <c r="F129" s="5"/>
      <c r="G129" s="5"/>
      <c r="H129" s="5"/>
      <c r="I129" s="5" t="s">
        <v>72</v>
      </c>
      <c r="J129" s="5"/>
      <c r="K129" s="6">
        <v>46112</v>
      </c>
      <c r="L129" s="5"/>
      <c r="M129" s="5" t="s">
        <v>192</v>
      </c>
      <c r="N129" s="5"/>
      <c r="O129" s="5"/>
      <c r="P129" s="5"/>
      <c r="Q129" s="5"/>
      <c r="R129" s="5"/>
      <c r="S129" s="5" t="s">
        <v>243</v>
      </c>
      <c r="T129" s="5"/>
      <c r="U129" s="5" t="s">
        <v>243</v>
      </c>
      <c r="V129" s="5"/>
      <c r="W129" s="7"/>
      <c r="X129" s="5"/>
      <c r="Y129" s="5" t="s">
        <v>255</v>
      </c>
      <c r="Z129" s="5"/>
      <c r="AA129" s="9"/>
      <c r="AB129" s="5"/>
      <c r="AC129" s="9">
        <v>143.6</v>
      </c>
      <c r="AD129" s="5"/>
      <c r="AE129" s="9">
        <v>15117.26</v>
      </c>
    </row>
    <row r="130" spans="1:31" x14ac:dyDescent="0.25">
      <c r="A130" s="5"/>
      <c r="B130" s="5"/>
      <c r="C130" s="5"/>
      <c r="D130" s="5"/>
      <c r="E130" s="5"/>
      <c r="F130" s="5"/>
      <c r="G130" s="5"/>
      <c r="H130" s="5"/>
      <c r="I130" s="5" t="s">
        <v>72</v>
      </c>
      <c r="J130" s="5"/>
      <c r="K130" s="6">
        <v>46112</v>
      </c>
      <c r="L130" s="5"/>
      <c r="M130" s="5" t="s">
        <v>193</v>
      </c>
      <c r="N130" s="5"/>
      <c r="O130" s="5"/>
      <c r="P130" s="5"/>
      <c r="Q130" s="5"/>
      <c r="R130" s="5"/>
      <c r="S130" s="5" t="s">
        <v>243</v>
      </c>
      <c r="T130" s="5"/>
      <c r="U130" s="5" t="s">
        <v>243</v>
      </c>
      <c r="V130" s="5"/>
      <c r="W130" s="7"/>
      <c r="X130" s="5"/>
      <c r="Y130" s="5" t="s">
        <v>255</v>
      </c>
      <c r="Z130" s="5"/>
      <c r="AA130" s="9"/>
      <c r="AB130" s="5"/>
      <c r="AC130" s="9">
        <v>133.43</v>
      </c>
      <c r="AD130" s="5"/>
      <c r="AE130" s="9">
        <v>15250.69</v>
      </c>
    </row>
    <row r="131" spans="1:31" x14ac:dyDescent="0.25">
      <c r="A131" s="5"/>
      <c r="B131" s="5"/>
      <c r="C131" s="5"/>
      <c r="D131" s="5"/>
      <c r="E131" s="5"/>
      <c r="F131" s="5"/>
      <c r="G131" s="5"/>
      <c r="H131" s="5"/>
      <c r="I131" s="5" t="s">
        <v>72</v>
      </c>
      <c r="J131" s="5"/>
      <c r="K131" s="6">
        <v>46112</v>
      </c>
      <c r="L131" s="5"/>
      <c r="M131" s="5" t="s">
        <v>194</v>
      </c>
      <c r="N131" s="5"/>
      <c r="O131" s="5"/>
      <c r="P131" s="5"/>
      <c r="Q131" s="5"/>
      <c r="R131" s="5"/>
      <c r="S131" s="5" t="s">
        <v>243</v>
      </c>
      <c r="T131" s="5"/>
      <c r="U131" s="5" t="s">
        <v>243</v>
      </c>
      <c r="V131" s="5"/>
      <c r="W131" s="7"/>
      <c r="X131" s="5"/>
      <c r="Y131" s="5" t="s">
        <v>255</v>
      </c>
      <c r="Z131" s="5"/>
      <c r="AA131" s="9"/>
      <c r="AB131" s="5"/>
      <c r="AC131" s="9">
        <v>127.99</v>
      </c>
      <c r="AD131" s="5"/>
      <c r="AE131" s="9">
        <v>15378.68</v>
      </c>
    </row>
    <row r="132" spans="1:31" x14ac:dyDescent="0.25">
      <c r="A132" s="5"/>
      <c r="B132" s="5"/>
      <c r="C132" s="5"/>
      <c r="D132" s="5"/>
      <c r="E132" s="5"/>
      <c r="F132" s="5"/>
      <c r="G132" s="5"/>
      <c r="H132" s="5"/>
      <c r="I132" s="5" t="s">
        <v>72</v>
      </c>
      <c r="J132" s="5"/>
      <c r="K132" s="6">
        <v>46112</v>
      </c>
      <c r="L132" s="5"/>
      <c r="M132" s="5" t="s">
        <v>195</v>
      </c>
      <c r="N132" s="5"/>
      <c r="O132" s="5"/>
      <c r="P132" s="5"/>
      <c r="Q132" s="5"/>
      <c r="R132" s="5"/>
      <c r="S132" s="5" t="s">
        <v>243</v>
      </c>
      <c r="T132" s="5"/>
      <c r="U132" s="5" t="s">
        <v>243</v>
      </c>
      <c r="V132" s="5"/>
      <c r="W132" s="7"/>
      <c r="X132" s="5"/>
      <c r="Y132" s="5" t="s">
        <v>255</v>
      </c>
      <c r="Z132" s="5"/>
      <c r="AA132" s="9"/>
      <c r="AB132" s="5"/>
      <c r="AC132" s="9">
        <v>141.13999999999999</v>
      </c>
      <c r="AD132" s="5"/>
      <c r="AE132" s="9">
        <v>15519.82</v>
      </c>
    </row>
    <row r="133" spans="1:31" x14ac:dyDescent="0.25">
      <c r="A133" s="5"/>
      <c r="B133" s="5"/>
      <c r="C133" s="5"/>
      <c r="D133" s="5"/>
      <c r="E133" s="5"/>
      <c r="F133" s="5"/>
      <c r="G133" s="5"/>
      <c r="H133" s="5"/>
      <c r="I133" s="5" t="s">
        <v>72</v>
      </c>
      <c r="J133" s="5"/>
      <c r="K133" s="6">
        <v>46112</v>
      </c>
      <c r="L133" s="5"/>
      <c r="M133" s="5" t="s">
        <v>196</v>
      </c>
      <c r="N133" s="5"/>
      <c r="O133" s="5"/>
      <c r="P133" s="5"/>
      <c r="Q133" s="5"/>
      <c r="R133" s="5"/>
      <c r="S133" s="5" t="s">
        <v>243</v>
      </c>
      <c r="T133" s="5"/>
      <c r="U133" s="5" t="s">
        <v>243</v>
      </c>
      <c r="V133" s="5"/>
      <c r="W133" s="7"/>
      <c r="X133" s="5"/>
      <c r="Y133" s="5" t="s">
        <v>255</v>
      </c>
      <c r="Z133" s="5"/>
      <c r="AA133" s="9"/>
      <c r="AB133" s="5"/>
      <c r="AC133" s="9">
        <v>129.93</v>
      </c>
      <c r="AD133" s="5"/>
      <c r="AE133" s="9">
        <v>15649.75</v>
      </c>
    </row>
    <row r="134" spans="1:31" x14ac:dyDescent="0.25">
      <c r="A134" s="5"/>
      <c r="B134" s="5"/>
      <c r="C134" s="5"/>
      <c r="D134" s="5"/>
      <c r="E134" s="5"/>
      <c r="F134" s="5"/>
      <c r="G134" s="5"/>
      <c r="H134" s="5"/>
      <c r="I134" s="5" t="s">
        <v>72</v>
      </c>
      <c r="J134" s="5"/>
      <c r="K134" s="6">
        <v>46112</v>
      </c>
      <c r="L134" s="5"/>
      <c r="M134" s="5" t="s">
        <v>197</v>
      </c>
      <c r="N134" s="5"/>
      <c r="O134" s="5"/>
      <c r="P134" s="5"/>
      <c r="Q134" s="5"/>
      <c r="R134" s="5"/>
      <c r="S134" s="5" t="s">
        <v>243</v>
      </c>
      <c r="T134" s="5"/>
      <c r="U134" s="5" t="s">
        <v>243</v>
      </c>
      <c r="V134" s="5"/>
      <c r="W134" s="7"/>
      <c r="X134" s="5"/>
      <c r="Y134" s="5" t="s">
        <v>255</v>
      </c>
      <c r="Z134" s="5"/>
      <c r="AA134" s="9"/>
      <c r="AB134" s="5"/>
      <c r="AC134" s="9">
        <v>120.94</v>
      </c>
      <c r="AD134" s="5"/>
      <c r="AE134" s="9">
        <v>15770.69</v>
      </c>
    </row>
    <row r="135" spans="1:31" x14ac:dyDescent="0.25">
      <c r="A135" s="5"/>
      <c r="B135" s="5"/>
      <c r="C135" s="5"/>
      <c r="D135" s="5"/>
      <c r="E135" s="5"/>
      <c r="F135" s="5"/>
      <c r="G135" s="5"/>
      <c r="H135" s="5"/>
      <c r="I135" s="5" t="s">
        <v>72</v>
      </c>
      <c r="J135" s="5"/>
      <c r="K135" s="6">
        <v>46112</v>
      </c>
      <c r="L135" s="5"/>
      <c r="M135" s="5" t="s">
        <v>198</v>
      </c>
      <c r="N135" s="5"/>
      <c r="O135" s="5"/>
      <c r="P135" s="5"/>
      <c r="Q135" s="5"/>
      <c r="R135" s="5"/>
      <c r="S135" s="5" t="s">
        <v>243</v>
      </c>
      <c r="T135" s="5"/>
      <c r="U135" s="5" t="s">
        <v>243</v>
      </c>
      <c r="V135" s="5"/>
      <c r="W135" s="7"/>
      <c r="X135" s="5"/>
      <c r="Y135" s="5" t="s">
        <v>255</v>
      </c>
      <c r="Z135" s="5"/>
      <c r="AA135" s="9"/>
      <c r="AB135" s="5"/>
      <c r="AC135" s="9">
        <v>134.46</v>
      </c>
      <c r="AD135" s="5"/>
      <c r="AE135" s="9">
        <v>15905.15</v>
      </c>
    </row>
    <row r="136" spans="1:31" x14ac:dyDescent="0.25">
      <c r="A136" s="5"/>
      <c r="B136" s="5"/>
      <c r="C136" s="5"/>
      <c r="D136" s="5"/>
      <c r="E136" s="5"/>
      <c r="F136" s="5"/>
      <c r="G136" s="5"/>
      <c r="H136" s="5"/>
      <c r="I136" s="5" t="s">
        <v>72</v>
      </c>
      <c r="J136" s="5"/>
      <c r="K136" s="6">
        <v>46112</v>
      </c>
      <c r="L136" s="5"/>
      <c r="M136" s="5" t="s">
        <v>199</v>
      </c>
      <c r="N136" s="5"/>
      <c r="O136" s="5"/>
      <c r="P136" s="5"/>
      <c r="Q136" s="5"/>
      <c r="R136" s="5"/>
      <c r="S136" s="5" t="s">
        <v>243</v>
      </c>
      <c r="T136" s="5"/>
      <c r="U136" s="5" t="s">
        <v>243</v>
      </c>
      <c r="V136" s="5"/>
      <c r="W136" s="7"/>
      <c r="X136" s="5"/>
      <c r="Y136" s="5" t="s">
        <v>255</v>
      </c>
      <c r="Z136" s="5"/>
      <c r="AA136" s="9"/>
      <c r="AB136" s="5"/>
      <c r="AC136" s="9">
        <v>123.97</v>
      </c>
      <c r="AD136" s="5"/>
      <c r="AE136" s="9">
        <v>16029.12</v>
      </c>
    </row>
    <row r="137" spans="1:31" x14ac:dyDescent="0.25">
      <c r="A137" s="5"/>
      <c r="B137" s="5"/>
      <c r="C137" s="5"/>
      <c r="D137" s="5"/>
      <c r="E137" s="5"/>
      <c r="F137" s="5"/>
      <c r="G137" s="5"/>
      <c r="H137" s="5"/>
      <c r="I137" s="5" t="s">
        <v>72</v>
      </c>
      <c r="J137" s="5"/>
      <c r="K137" s="6">
        <v>46112</v>
      </c>
      <c r="L137" s="5"/>
      <c r="M137" s="5" t="s">
        <v>200</v>
      </c>
      <c r="N137" s="5"/>
      <c r="O137" s="5"/>
      <c r="P137" s="5"/>
      <c r="Q137" s="5"/>
      <c r="R137" s="5"/>
      <c r="S137" s="5" t="s">
        <v>243</v>
      </c>
      <c r="T137" s="5"/>
      <c r="U137" s="5" t="s">
        <v>243</v>
      </c>
      <c r="V137" s="5"/>
      <c r="W137" s="7"/>
      <c r="X137" s="5"/>
      <c r="Y137" s="5" t="s">
        <v>255</v>
      </c>
      <c r="Z137" s="5"/>
      <c r="AA137" s="9"/>
      <c r="AB137" s="5"/>
      <c r="AC137" s="9">
        <v>136.36000000000001</v>
      </c>
      <c r="AD137" s="5"/>
      <c r="AE137" s="9">
        <v>16165.48</v>
      </c>
    </row>
    <row r="138" spans="1:31" x14ac:dyDescent="0.25">
      <c r="A138" s="5"/>
      <c r="B138" s="5"/>
      <c r="C138" s="5"/>
      <c r="D138" s="5"/>
      <c r="E138" s="5"/>
      <c r="F138" s="5"/>
      <c r="G138" s="5"/>
      <c r="H138" s="5"/>
      <c r="I138" s="5" t="s">
        <v>72</v>
      </c>
      <c r="J138" s="5"/>
      <c r="K138" s="6">
        <v>46112</v>
      </c>
      <c r="L138" s="5"/>
      <c r="M138" s="5" t="s">
        <v>201</v>
      </c>
      <c r="N138" s="5"/>
      <c r="O138" s="5"/>
      <c r="P138" s="5"/>
      <c r="Q138" s="5"/>
      <c r="R138" s="5"/>
      <c r="S138" s="5" t="s">
        <v>243</v>
      </c>
      <c r="T138" s="5"/>
      <c r="U138" s="5" t="s">
        <v>243</v>
      </c>
      <c r="V138" s="5"/>
      <c r="W138" s="7"/>
      <c r="X138" s="5"/>
      <c r="Y138" s="5" t="s">
        <v>255</v>
      </c>
      <c r="Z138" s="5"/>
      <c r="AA138" s="9"/>
      <c r="AB138" s="5"/>
      <c r="AC138" s="9">
        <v>59.08</v>
      </c>
      <c r="AD138" s="5"/>
      <c r="AE138" s="9">
        <v>16224.56</v>
      </c>
    </row>
    <row r="139" spans="1:31" x14ac:dyDescent="0.25">
      <c r="A139" s="5"/>
      <c r="B139" s="5"/>
      <c r="C139" s="5"/>
      <c r="D139" s="5"/>
      <c r="E139" s="5"/>
      <c r="F139" s="5"/>
      <c r="G139" s="5"/>
      <c r="H139" s="5"/>
      <c r="I139" s="5" t="s">
        <v>72</v>
      </c>
      <c r="J139" s="5"/>
      <c r="K139" s="6">
        <v>46112</v>
      </c>
      <c r="L139" s="5"/>
      <c r="M139" s="5" t="s">
        <v>202</v>
      </c>
      <c r="N139" s="5"/>
      <c r="O139" s="5"/>
      <c r="P139" s="5"/>
      <c r="Q139" s="5"/>
      <c r="R139" s="5"/>
      <c r="S139" s="5" t="s">
        <v>243</v>
      </c>
      <c r="T139" s="5"/>
      <c r="U139" s="5" t="s">
        <v>243</v>
      </c>
      <c r="V139" s="5"/>
      <c r="W139" s="7"/>
      <c r="X139" s="5"/>
      <c r="Y139" s="5" t="s">
        <v>255</v>
      </c>
      <c r="Z139" s="5"/>
      <c r="AA139" s="9"/>
      <c r="AB139" s="5"/>
      <c r="AC139" s="9">
        <v>121.6</v>
      </c>
      <c r="AD139" s="5"/>
      <c r="AE139" s="9">
        <v>16346.16</v>
      </c>
    </row>
    <row r="140" spans="1:31" x14ac:dyDescent="0.25">
      <c r="A140" s="5"/>
      <c r="B140" s="5"/>
      <c r="C140" s="5"/>
      <c r="D140" s="5"/>
      <c r="E140" s="5"/>
      <c r="F140" s="5"/>
      <c r="G140" s="5"/>
      <c r="H140" s="5"/>
      <c r="I140" s="5" t="s">
        <v>72</v>
      </c>
      <c r="J140" s="5"/>
      <c r="K140" s="6">
        <v>46112</v>
      </c>
      <c r="L140" s="5"/>
      <c r="M140" s="5" t="s">
        <v>203</v>
      </c>
      <c r="N140" s="5"/>
      <c r="O140" s="5"/>
      <c r="P140" s="5"/>
      <c r="Q140" s="5"/>
      <c r="R140" s="5"/>
      <c r="S140" s="5" t="s">
        <v>243</v>
      </c>
      <c r="T140" s="5"/>
      <c r="U140" s="5" t="s">
        <v>243</v>
      </c>
      <c r="V140" s="5"/>
      <c r="W140" s="7"/>
      <c r="X140" s="5"/>
      <c r="Y140" s="5" t="s">
        <v>255</v>
      </c>
      <c r="Z140" s="5"/>
      <c r="AA140" s="9"/>
      <c r="AB140" s="5"/>
      <c r="AC140" s="9">
        <v>138.06</v>
      </c>
      <c r="AD140" s="5"/>
      <c r="AE140" s="9">
        <v>16484.22</v>
      </c>
    </row>
    <row r="141" spans="1:31" x14ac:dyDescent="0.25">
      <c r="A141" s="5"/>
      <c r="B141" s="5"/>
      <c r="C141" s="5"/>
      <c r="D141" s="5"/>
      <c r="E141" s="5"/>
      <c r="F141" s="5"/>
      <c r="G141" s="5"/>
      <c r="H141" s="5"/>
      <c r="I141" s="5" t="s">
        <v>72</v>
      </c>
      <c r="J141" s="5"/>
      <c r="K141" s="6">
        <v>46112</v>
      </c>
      <c r="L141" s="5"/>
      <c r="M141" s="5" t="s">
        <v>204</v>
      </c>
      <c r="N141" s="5"/>
      <c r="O141" s="5"/>
      <c r="P141" s="5"/>
      <c r="Q141" s="5"/>
      <c r="R141" s="5"/>
      <c r="S141" s="5" t="s">
        <v>243</v>
      </c>
      <c r="T141" s="5"/>
      <c r="U141" s="5" t="s">
        <v>243</v>
      </c>
      <c r="V141" s="5"/>
      <c r="W141" s="7"/>
      <c r="X141" s="5"/>
      <c r="Y141" s="5" t="s">
        <v>255</v>
      </c>
      <c r="Z141" s="5"/>
      <c r="AA141" s="9"/>
      <c r="AB141" s="5"/>
      <c r="AC141" s="9">
        <v>123.87</v>
      </c>
      <c r="AD141" s="5"/>
      <c r="AE141" s="9">
        <v>16608.09</v>
      </c>
    </row>
    <row r="142" spans="1:31" x14ac:dyDescent="0.25">
      <c r="A142" s="5"/>
      <c r="B142" s="5"/>
      <c r="C142" s="5"/>
      <c r="D142" s="5"/>
      <c r="E142" s="5"/>
      <c r="F142" s="5"/>
      <c r="G142" s="5"/>
      <c r="H142" s="5"/>
      <c r="I142" s="5" t="s">
        <v>72</v>
      </c>
      <c r="J142" s="5"/>
      <c r="K142" s="6">
        <v>46112</v>
      </c>
      <c r="L142" s="5"/>
      <c r="M142" s="5" t="s">
        <v>205</v>
      </c>
      <c r="N142" s="5"/>
      <c r="O142" s="5"/>
      <c r="P142" s="5"/>
      <c r="Q142" s="5"/>
      <c r="R142" s="5"/>
      <c r="S142" s="5" t="s">
        <v>243</v>
      </c>
      <c r="T142" s="5"/>
      <c r="U142" s="5" t="s">
        <v>243</v>
      </c>
      <c r="V142" s="5"/>
      <c r="W142" s="7"/>
      <c r="X142" s="5"/>
      <c r="Y142" s="5" t="s">
        <v>255</v>
      </c>
      <c r="Z142" s="5"/>
      <c r="AA142" s="9"/>
      <c r="AB142" s="5"/>
      <c r="AC142" s="9">
        <v>153.01</v>
      </c>
      <c r="AD142" s="5"/>
      <c r="AE142" s="9">
        <v>16761.099999999999</v>
      </c>
    </row>
    <row r="143" spans="1:31" x14ac:dyDescent="0.25">
      <c r="A143" s="5"/>
      <c r="B143" s="5"/>
      <c r="C143" s="5"/>
      <c r="D143" s="5"/>
      <c r="E143" s="5"/>
      <c r="F143" s="5"/>
      <c r="G143" s="5"/>
      <c r="H143" s="5"/>
      <c r="I143" s="5" t="s">
        <v>72</v>
      </c>
      <c r="J143" s="5"/>
      <c r="K143" s="6">
        <v>46112</v>
      </c>
      <c r="L143" s="5"/>
      <c r="M143" s="5" t="s">
        <v>206</v>
      </c>
      <c r="N143" s="5"/>
      <c r="O143" s="5"/>
      <c r="P143" s="5"/>
      <c r="Q143" s="5"/>
      <c r="R143" s="5"/>
      <c r="S143" s="5" t="s">
        <v>243</v>
      </c>
      <c r="T143" s="5"/>
      <c r="U143" s="5" t="s">
        <v>243</v>
      </c>
      <c r="V143" s="5"/>
      <c r="W143" s="7"/>
      <c r="X143" s="5"/>
      <c r="Y143" s="5" t="s">
        <v>255</v>
      </c>
      <c r="Z143" s="5"/>
      <c r="AA143" s="9"/>
      <c r="AB143" s="5"/>
      <c r="AC143" s="9">
        <v>124.58</v>
      </c>
      <c r="AD143" s="5"/>
      <c r="AE143" s="9">
        <v>16885.68</v>
      </c>
    </row>
    <row r="144" spans="1:31" x14ac:dyDescent="0.25">
      <c r="A144" s="5"/>
      <c r="B144" s="5"/>
      <c r="C144" s="5"/>
      <c r="D144" s="5"/>
      <c r="E144" s="5"/>
      <c r="F144" s="5"/>
      <c r="G144" s="5"/>
      <c r="H144" s="5"/>
      <c r="I144" s="5" t="s">
        <v>72</v>
      </c>
      <c r="J144" s="5"/>
      <c r="K144" s="6">
        <v>46112</v>
      </c>
      <c r="L144" s="5"/>
      <c r="M144" s="5" t="s">
        <v>207</v>
      </c>
      <c r="N144" s="5"/>
      <c r="O144" s="5"/>
      <c r="P144" s="5"/>
      <c r="Q144" s="5"/>
      <c r="R144" s="5"/>
      <c r="S144" s="5" t="s">
        <v>243</v>
      </c>
      <c r="T144" s="5"/>
      <c r="U144" s="5" t="s">
        <v>243</v>
      </c>
      <c r="V144" s="5"/>
      <c r="W144" s="7"/>
      <c r="X144" s="5"/>
      <c r="Y144" s="5" t="s">
        <v>255</v>
      </c>
      <c r="Z144" s="5"/>
      <c r="AA144" s="9"/>
      <c r="AB144" s="5"/>
      <c r="AC144" s="9">
        <v>129.36000000000001</v>
      </c>
      <c r="AD144" s="5"/>
      <c r="AE144" s="9">
        <v>17015.04</v>
      </c>
    </row>
    <row r="145" spans="1:31" x14ac:dyDescent="0.25">
      <c r="A145" s="5"/>
      <c r="B145" s="5"/>
      <c r="C145" s="5"/>
      <c r="D145" s="5"/>
      <c r="E145" s="5"/>
      <c r="F145" s="5"/>
      <c r="G145" s="5"/>
      <c r="H145" s="5"/>
      <c r="I145" s="5" t="s">
        <v>72</v>
      </c>
      <c r="J145" s="5"/>
      <c r="K145" s="6">
        <v>46112</v>
      </c>
      <c r="L145" s="5"/>
      <c r="M145" s="5" t="s">
        <v>208</v>
      </c>
      <c r="N145" s="5"/>
      <c r="O145" s="5"/>
      <c r="P145" s="5"/>
      <c r="Q145" s="5"/>
      <c r="R145" s="5"/>
      <c r="S145" s="5" t="s">
        <v>243</v>
      </c>
      <c r="T145" s="5"/>
      <c r="U145" s="5" t="s">
        <v>243</v>
      </c>
      <c r="V145" s="5"/>
      <c r="W145" s="7"/>
      <c r="X145" s="5"/>
      <c r="Y145" s="5" t="s">
        <v>255</v>
      </c>
      <c r="Z145" s="5"/>
      <c r="AA145" s="9"/>
      <c r="AB145" s="5"/>
      <c r="AC145" s="9">
        <v>164.22</v>
      </c>
      <c r="AD145" s="5"/>
      <c r="AE145" s="9">
        <v>17179.259999999998</v>
      </c>
    </row>
    <row r="146" spans="1:31" x14ac:dyDescent="0.25">
      <c r="A146" s="5"/>
      <c r="B146" s="5"/>
      <c r="C146" s="5"/>
      <c r="D146" s="5"/>
      <c r="E146" s="5"/>
      <c r="F146" s="5"/>
      <c r="G146" s="5"/>
      <c r="H146" s="5"/>
      <c r="I146" s="5" t="s">
        <v>72</v>
      </c>
      <c r="J146" s="5"/>
      <c r="K146" s="6">
        <v>46112</v>
      </c>
      <c r="L146" s="5"/>
      <c r="M146" s="5" t="s">
        <v>209</v>
      </c>
      <c r="N146" s="5"/>
      <c r="O146" s="5"/>
      <c r="P146" s="5"/>
      <c r="Q146" s="5"/>
      <c r="R146" s="5"/>
      <c r="S146" s="5" t="s">
        <v>243</v>
      </c>
      <c r="T146" s="5"/>
      <c r="U146" s="5" t="s">
        <v>243</v>
      </c>
      <c r="V146" s="5"/>
      <c r="W146" s="7"/>
      <c r="X146" s="5"/>
      <c r="Y146" s="5" t="s">
        <v>255</v>
      </c>
      <c r="Z146" s="5"/>
      <c r="AA146" s="9"/>
      <c r="AB146" s="5"/>
      <c r="AC146" s="9">
        <v>132.1</v>
      </c>
      <c r="AD146" s="5"/>
      <c r="AE146" s="9">
        <v>17311.36</v>
      </c>
    </row>
    <row r="147" spans="1:31" x14ac:dyDescent="0.25">
      <c r="A147" s="5"/>
      <c r="B147" s="5"/>
      <c r="C147" s="5"/>
      <c r="D147" s="5"/>
      <c r="E147" s="5"/>
      <c r="F147" s="5"/>
      <c r="G147" s="5"/>
      <c r="H147" s="5"/>
      <c r="I147" s="5" t="s">
        <v>72</v>
      </c>
      <c r="J147" s="5"/>
      <c r="K147" s="6">
        <v>46112</v>
      </c>
      <c r="L147" s="5"/>
      <c r="M147" s="5" t="s">
        <v>210</v>
      </c>
      <c r="N147" s="5"/>
      <c r="O147" s="5"/>
      <c r="P147" s="5"/>
      <c r="Q147" s="5"/>
      <c r="R147" s="5"/>
      <c r="S147" s="5" t="s">
        <v>243</v>
      </c>
      <c r="T147" s="5"/>
      <c r="U147" s="5" t="s">
        <v>243</v>
      </c>
      <c r="V147" s="5"/>
      <c r="W147" s="7"/>
      <c r="X147" s="5"/>
      <c r="Y147" s="5" t="s">
        <v>255</v>
      </c>
      <c r="Z147" s="5"/>
      <c r="AA147" s="9"/>
      <c r="AB147" s="5"/>
      <c r="AC147" s="9">
        <v>121.84</v>
      </c>
      <c r="AD147" s="5"/>
      <c r="AE147" s="9">
        <v>17433.2</v>
      </c>
    </row>
    <row r="148" spans="1:31" x14ac:dyDescent="0.25">
      <c r="A148" s="5"/>
      <c r="B148" s="5"/>
      <c r="C148" s="5"/>
      <c r="D148" s="5"/>
      <c r="E148" s="5"/>
      <c r="F148" s="5"/>
      <c r="G148" s="5"/>
      <c r="H148" s="5"/>
      <c r="I148" s="5" t="s">
        <v>72</v>
      </c>
      <c r="J148" s="5"/>
      <c r="K148" s="6">
        <v>46112</v>
      </c>
      <c r="L148" s="5"/>
      <c r="M148" s="5" t="s">
        <v>211</v>
      </c>
      <c r="N148" s="5"/>
      <c r="O148" s="5"/>
      <c r="P148" s="5"/>
      <c r="Q148" s="5"/>
      <c r="R148" s="5"/>
      <c r="S148" s="5" t="s">
        <v>243</v>
      </c>
      <c r="T148" s="5"/>
      <c r="U148" s="5" t="s">
        <v>243</v>
      </c>
      <c r="V148" s="5"/>
      <c r="W148" s="7"/>
      <c r="X148" s="5"/>
      <c r="Y148" s="5" t="s">
        <v>255</v>
      </c>
      <c r="Z148" s="5"/>
      <c r="AA148" s="9"/>
      <c r="AB148" s="5"/>
      <c r="AC148" s="9">
        <v>118.2</v>
      </c>
      <c r="AD148" s="5"/>
      <c r="AE148" s="9">
        <v>17551.400000000001</v>
      </c>
    </row>
    <row r="149" spans="1:31" x14ac:dyDescent="0.25">
      <c r="A149" s="5"/>
      <c r="B149" s="5"/>
      <c r="C149" s="5"/>
      <c r="D149" s="5"/>
      <c r="E149" s="5"/>
      <c r="F149" s="5"/>
      <c r="G149" s="5"/>
      <c r="H149" s="5"/>
      <c r="I149" s="5" t="s">
        <v>72</v>
      </c>
      <c r="J149" s="5"/>
      <c r="K149" s="6">
        <v>46112</v>
      </c>
      <c r="L149" s="5"/>
      <c r="M149" s="5" t="s">
        <v>212</v>
      </c>
      <c r="N149" s="5"/>
      <c r="O149" s="5"/>
      <c r="P149" s="5"/>
      <c r="Q149" s="5"/>
      <c r="R149" s="5"/>
      <c r="S149" s="5" t="s">
        <v>243</v>
      </c>
      <c r="T149" s="5"/>
      <c r="U149" s="5" t="s">
        <v>243</v>
      </c>
      <c r="V149" s="5"/>
      <c r="W149" s="7"/>
      <c r="X149" s="5"/>
      <c r="Y149" s="5" t="s">
        <v>255</v>
      </c>
      <c r="Z149" s="5"/>
      <c r="AA149" s="9"/>
      <c r="AB149" s="5"/>
      <c r="AC149" s="9">
        <v>119</v>
      </c>
      <c r="AD149" s="5"/>
      <c r="AE149" s="9">
        <v>17670.400000000001</v>
      </c>
    </row>
    <row r="150" spans="1:31" x14ac:dyDescent="0.25">
      <c r="A150" s="5"/>
      <c r="B150" s="5"/>
      <c r="C150" s="5"/>
      <c r="D150" s="5"/>
      <c r="E150" s="5"/>
      <c r="F150" s="5"/>
      <c r="G150" s="5"/>
      <c r="H150" s="5"/>
      <c r="I150" s="5" t="s">
        <v>72</v>
      </c>
      <c r="J150" s="5"/>
      <c r="K150" s="6">
        <v>46112</v>
      </c>
      <c r="L150" s="5"/>
      <c r="M150" s="5" t="s">
        <v>213</v>
      </c>
      <c r="N150" s="5"/>
      <c r="O150" s="5"/>
      <c r="P150" s="5"/>
      <c r="Q150" s="5"/>
      <c r="R150" s="5"/>
      <c r="S150" s="5" t="s">
        <v>243</v>
      </c>
      <c r="T150" s="5"/>
      <c r="U150" s="5" t="s">
        <v>243</v>
      </c>
      <c r="V150" s="5"/>
      <c r="W150" s="7"/>
      <c r="X150" s="5"/>
      <c r="Y150" s="5" t="s">
        <v>255</v>
      </c>
      <c r="Z150" s="5"/>
      <c r="AA150" s="9"/>
      <c r="AB150" s="5"/>
      <c r="AC150" s="9">
        <v>148.85</v>
      </c>
      <c r="AD150" s="5"/>
      <c r="AE150" s="9">
        <v>17819.25</v>
      </c>
    </row>
    <row r="151" spans="1:31" x14ac:dyDescent="0.25">
      <c r="A151" s="5"/>
      <c r="B151" s="5"/>
      <c r="C151" s="5"/>
      <c r="D151" s="5"/>
      <c r="E151" s="5"/>
      <c r="F151" s="5"/>
      <c r="G151" s="5"/>
      <c r="H151" s="5"/>
      <c r="I151" s="5" t="s">
        <v>72</v>
      </c>
      <c r="J151" s="5"/>
      <c r="K151" s="6">
        <v>46112</v>
      </c>
      <c r="L151" s="5"/>
      <c r="M151" s="5" t="s">
        <v>214</v>
      </c>
      <c r="N151" s="5"/>
      <c r="O151" s="5"/>
      <c r="P151" s="5"/>
      <c r="Q151" s="5"/>
      <c r="R151" s="5"/>
      <c r="S151" s="5" t="s">
        <v>243</v>
      </c>
      <c r="T151" s="5"/>
      <c r="U151" s="5" t="s">
        <v>243</v>
      </c>
      <c r="V151" s="5"/>
      <c r="W151" s="7"/>
      <c r="X151" s="5"/>
      <c r="Y151" s="5" t="s">
        <v>255</v>
      </c>
      <c r="Z151" s="5"/>
      <c r="AA151" s="9"/>
      <c r="AB151" s="5"/>
      <c r="AC151" s="9">
        <v>59.08</v>
      </c>
      <c r="AD151" s="5"/>
      <c r="AE151" s="9">
        <v>17878.330000000002</v>
      </c>
    </row>
    <row r="152" spans="1:31" ht="15.75" thickBot="1" x14ac:dyDescent="0.3">
      <c r="A152" s="5"/>
      <c r="B152" s="5"/>
      <c r="C152" s="5"/>
      <c r="D152" s="5"/>
      <c r="E152" s="5"/>
      <c r="F152" s="5"/>
      <c r="G152" s="5"/>
      <c r="H152" s="5"/>
      <c r="I152" s="5" t="s">
        <v>72</v>
      </c>
      <c r="J152" s="5"/>
      <c r="K152" s="6">
        <v>46119</v>
      </c>
      <c r="L152" s="5"/>
      <c r="M152" s="5" t="s">
        <v>215</v>
      </c>
      <c r="N152" s="5"/>
      <c r="O152" s="5"/>
      <c r="P152" s="5"/>
      <c r="Q152" s="5"/>
      <c r="R152" s="5"/>
      <c r="S152" s="5" t="s">
        <v>243</v>
      </c>
      <c r="T152" s="5"/>
      <c r="U152" s="5" t="s">
        <v>243</v>
      </c>
      <c r="V152" s="5"/>
      <c r="W152" s="7"/>
      <c r="X152" s="5"/>
      <c r="Y152" s="5" t="s">
        <v>255</v>
      </c>
      <c r="Z152" s="5"/>
      <c r="AA152" s="10"/>
      <c r="AB152" s="5"/>
      <c r="AC152" s="10">
        <v>126.9</v>
      </c>
      <c r="AD152" s="5"/>
      <c r="AE152" s="10">
        <v>18005.23</v>
      </c>
    </row>
    <row r="153" spans="1:31" ht="15.75" thickBot="1" x14ac:dyDescent="0.3">
      <c r="A153" s="5"/>
      <c r="B153" s="5"/>
      <c r="C153" s="5"/>
      <c r="D153" s="5"/>
      <c r="E153" s="5" t="s">
        <v>23</v>
      </c>
      <c r="F153" s="5"/>
      <c r="G153" s="5"/>
      <c r="H153" s="5"/>
      <c r="I153" s="5"/>
      <c r="J153" s="5"/>
      <c r="K153" s="6"/>
      <c r="L153" s="5"/>
      <c r="M153" s="5"/>
      <c r="N153" s="5"/>
      <c r="O153" s="5"/>
      <c r="P153" s="5"/>
      <c r="Q153" s="5"/>
      <c r="R153" s="5"/>
      <c r="S153" s="5"/>
      <c r="T153" s="5"/>
      <c r="U153" s="5"/>
      <c r="V153" s="5"/>
      <c r="W153" s="5"/>
      <c r="X153" s="5"/>
      <c r="Y153" s="5"/>
      <c r="Z153" s="5"/>
      <c r="AA153" s="12">
        <v>168.6</v>
      </c>
      <c r="AB153" s="5"/>
      <c r="AC153" s="12">
        <v>18173.830000000002</v>
      </c>
      <c r="AD153" s="5"/>
      <c r="AE153" s="12">
        <v>18005.23</v>
      </c>
    </row>
    <row r="154" spans="1:31" ht="15.75" thickBot="1" x14ac:dyDescent="0.3">
      <c r="A154" s="5"/>
      <c r="B154" s="5"/>
      <c r="C154" s="5"/>
      <c r="D154" s="5" t="s">
        <v>24</v>
      </c>
      <c r="E154" s="5"/>
      <c r="F154" s="5"/>
      <c r="G154" s="5"/>
      <c r="H154" s="5"/>
      <c r="I154" s="5"/>
      <c r="J154" s="5"/>
      <c r="K154" s="6"/>
      <c r="L154" s="5"/>
      <c r="M154" s="5"/>
      <c r="N154" s="5"/>
      <c r="O154" s="5"/>
      <c r="P154" s="5"/>
      <c r="Q154" s="5"/>
      <c r="R154" s="5"/>
      <c r="S154" s="5"/>
      <c r="T154" s="5"/>
      <c r="U154" s="5"/>
      <c r="V154" s="5"/>
      <c r="W154" s="5"/>
      <c r="X154" s="5"/>
      <c r="Y154" s="5"/>
      <c r="Z154" s="5"/>
      <c r="AA154" s="11">
        <f>ROUND(AA11+AA14+AA153,5)</f>
        <v>168.6</v>
      </c>
      <c r="AB154" s="5"/>
      <c r="AC154" s="11">
        <f>ROUND(AC11+AC14+AC153,5)</f>
        <v>18887.88</v>
      </c>
      <c r="AD154" s="5"/>
      <c r="AE154" s="11">
        <f>ROUND(AE11+AE14+AE153,5)</f>
        <v>18719.28</v>
      </c>
    </row>
    <row r="155" spans="1:31" x14ac:dyDescent="0.25">
      <c r="A155" s="5"/>
      <c r="B155" s="5"/>
      <c r="C155" s="5" t="s">
        <v>25</v>
      </c>
      <c r="D155" s="5"/>
      <c r="E155" s="5"/>
      <c r="F155" s="5"/>
      <c r="G155" s="5"/>
      <c r="H155" s="5"/>
      <c r="I155" s="5"/>
      <c r="J155" s="5"/>
      <c r="K155" s="6"/>
      <c r="L155" s="5"/>
      <c r="M155" s="5"/>
      <c r="N155" s="5"/>
      <c r="O155" s="5"/>
      <c r="P155" s="5"/>
      <c r="Q155" s="5"/>
      <c r="R155" s="5"/>
      <c r="S155" s="5"/>
      <c r="T155" s="5"/>
      <c r="U155" s="5"/>
      <c r="V155" s="5"/>
      <c r="W155" s="5"/>
      <c r="X155" s="5"/>
      <c r="Y155" s="5"/>
      <c r="Z155" s="5"/>
      <c r="AA155" s="9">
        <f>AA154</f>
        <v>168.6</v>
      </c>
      <c r="AB155" s="5"/>
      <c r="AC155" s="9">
        <f>AC154</f>
        <v>18887.88</v>
      </c>
      <c r="AD155" s="5"/>
      <c r="AE155" s="9">
        <f>AE154</f>
        <v>18719.28</v>
      </c>
    </row>
    <row r="156" spans="1:31" x14ac:dyDescent="0.25">
      <c r="A156" s="2"/>
      <c r="B156" s="2"/>
      <c r="C156" s="2"/>
      <c r="D156" s="2" t="s">
        <v>26</v>
      </c>
      <c r="E156" s="2"/>
      <c r="F156" s="2"/>
      <c r="G156" s="2"/>
      <c r="H156" s="2"/>
      <c r="I156" s="2"/>
      <c r="J156" s="2"/>
      <c r="K156" s="3"/>
      <c r="L156" s="2"/>
      <c r="M156" s="2"/>
      <c r="N156" s="2"/>
      <c r="O156" s="2"/>
      <c r="P156" s="2"/>
      <c r="Q156" s="2"/>
      <c r="R156" s="2"/>
      <c r="S156" s="2"/>
      <c r="T156" s="2"/>
      <c r="U156" s="2"/>
      <c r="V156" s="2"/>
      <c r="W156" s="2"/>
      <c r="X156" s="2"/>
      <c r="Y156" s="2"/>
      <c r="Z156" s="2"/>
      <c r="AA156" s="4"/>
      <c r="AB156" s="2"/>
      <c r="AC156" s="4"/>
      <c r="AD156" s="2"/>
      <c r="AE156" s="4"/>
    </row>
    <row r="157" spans="1:31" x14ac:dyDescent="0.25">
      <c r="A157" s="2"/>
      <c r="B157" s="2"/>
      <c r="C157" s="2"/>
      <c r="D157" s="2"/>
      <c r="E157" s="2" t="s">
        <v>27</v>
      </c>
      <c r="F157" s="2"/>
      <c r="G157" s="2"/>
      <c r="H157" s="2"/>
      <c r="I157" s="2"/>
      <c r="J157" s="2"/>
      <c r="K157" s="3"/>
      <c r="L157" s="2"/>
      <c r="M157" s="2"/>
      <c r="N157" s="2"/>
      <c r="O157" s="2"/>
      <c r="P157" s="2"/>
      <c r="Q157" s="2"/>
      <c r="R157" s="2"/>
      <c r="S157" s="2"/>
      <c r="T157" s="2"/>
      <c r="U157" s="2"/>
      <c r="V157" s="2"/>
      <c r="W157" s="2"/>
      <c r="X157" s="2"/>
      <c r="Y157" s="2"/>
      <c r="Z157" s="2"/>
      <c r="AA157" s="4"/>
      <c r="AB157" s="2"/>
      <c r="AC157" s="4"/>
      <c r="AD157" s="2"/>
      <c r="AE157" s="4"/>
    </row>
    <row r="158" spans="1:31" ht="15.75" thickBot="1" x14ac:dyDescent="0.3">
      <c r="A158" s="1"/>
      <c r="B158" s="1"/>
      <c r="C158" s="1"/>
      <c r="D158" s="1"/>
      <c r="E158" s="1"/>
      <c r="F158" s="1"/>
      <c r="G158" s="5"/>
      <c r="H158" s="5"/>
      <c r="I158" s="5" t="s">
        <v>73</v>
      </c>
      <c r="J158" s="5"/>
      <c r="K158" s="6">
        <v>46106</v>
      </c>
      <c r="L158" s="5"/>
      <c r="M158" s="5"/>
      <c r="N158" s="5"/>
      <c r="O158" s="5"/>
      <c r="P158" s="5"/>
      <c r="Q158" s="5" t="s">
        <v>225</v>
      </c>
      <c r="R158" s="5"/>
      <c r="S158" s="5" t="s">
        <v>245</v>
      </c>
      <c r="T158" s="5"/>
      <c r="U158" s="5" t="s">
        <v>243</v>
      </c>
      <c r="V158" s="5"/>
      <c r="W158" s="7"/>
      <c r="X158" s="5"/>
      <c r="Y158" s="5" t="s">
        <v>256</v>
      </c>
      <c r="Z158" s="5"/>
      <c r="AA158" s="8">
        <v>886</v>
      </c>
      <c r="AB158" s="5"/>
      <c r="AC158" s="8"/>
      <c r="AD158" s="5"/>
      <c r="AE158" s="8">
        <v>886</v>
      </c>
    </row>
    <row r="159" spans="1:31" x14ac:dyDescent="0.25">
      <c r="A159" s="5"/>
      <c r="B159" s="5"/>
      <c r="C159" s="5"/>
      <c r="D159" s="5"/>
      <c r="E159" s="5" t="s">
        <v>28</v>
      </c>
      <c r="F159" s="5"/>
      <c r="G159" s="5"/>
      <c r="H159" s="5"/>
      <c r="I159" s="5"/>
      <c r="J159" s="5"/>
      <c r="K159" s="6"/>
      <c r="L159" s="5"/>
      <c r="M159" s="5"/>
      <c r="N159" s="5"/>
      <c r="O159" s="5"/>
      <c r="P159" s="5"/>
      <c r="Q159" s="5"/>
      <c r="R159" s="5"/>
      <c r="S159" s="5"/>
      <c r="T159" s="5"/>
      <c r="U159" s="5"/>
      <c r="V159" s="5"/>
      <c r="W159" s="5"/>
      <c r="X159" s="5"/>
      <c r="Y159" s="5"/>
      <c r="Z159" s="5"/>
      <c r="AA159" s="9">
        <f>ROUND(SUM(AA157:AA158),5)</f>
        <v>886</v>
      </c>
      <c r="AB159" s="5"/>
      <c r="AC159" s="9">
        <f>ROUND(SUM(AC157:AC158),5)</f>
        <v>0</v>
      </c>
      <c r="AD159" s="5"/>
      <c r="AE159" s="9">
        <f>AE158</f>
        <v>886</v>
      </c>
    </row>
    <row r="160" spans="1:31" x14ac:dyDescent="0.25">
      <c r="A160" s="2"/>
      <c r="B160" s="2"/>
      <c r="C160" s="2"/>
      <c r="D160" s="2"/>
      <c r="E160" s="2" t="s">
        <v>29</v>
      </c>
      <c r="F160" s="2"/>
      <c r="G160" s="2"/>
      <c r="H160" s="2"/>
      <c r="I160" s="2"/>
      <c r="J160" s="2"/>
      <c r="K160" s="3"/>
      <c r="L160" s="2"/>
      <c r="M160" s="2"/>
      <c r="N160" s="2"/>
      <c r="O160" s="2"/>
      <c r="P160" s="2"/>
      <c r="Q160" s="2"/>
      <c r="R160" s="2"/>
      <c r="S160" s="2"/>
      <c r="T160" s="2"/>
      <c r="U160" s="2"/>
      <c r="V160" s="2"/>
      <c r="W160" s="2"/>
      <c r="X160" s="2"/>
      <c r="Y160" s="2"/>
      <c r="Z160" s="2"/>
      <c r="AA160" s="4"/>
      <c r="AB160" s="2"/>
      <c r="AC160" s="4"/>
      <c r="AD160" s="2"/>
      <c r="AE160" s="4"/>
    </row>
    <row r="161" spans="1:31" x14ac:dyDescent="0.25">
      <c r="A161" s="2"/>
      <c r="B161" s="2"/>
      <c r="C161" s="2"/>
      <c r="D161" s="2"/>
      <c r="E161" s="2"/>
      <c r="F161" s="2" t="s">
        <v>30</v>
      </c>
      <c r="G161" s="2"/>
      <c r="H161" s="2"/>
      <c r="I161" s="2"/>
      <c r="J161" s="2"/>
      <c r="K161" s="3"/>
      <c r="L161" s="2"/>
      <c r="M161" s="2"/>
      <c r="N161" s="2"/>
      <c r="O161" s="2"/>
      <c r="P161" s="2"/>
      <c r="Q161" s="2"/>
      <c r="R161" s="2"/>
      <c r="S161" s="2"/>
      <c r="T161" s="2"/>
      <c r="U161" s="2"/>
      <c r="V161" s="2"/>
      <c r="W161" s="2"/>
      <c r="X161" s="2"/>
      <c r="Y161" s="2"/>
      <c r="Z161" s="2"/>
      <c r="AA161" s="4"/>
      <c r="AB161" s="2"/>
      <c r="AC161" s="4"/>
      <c r="AD161" s="2"/>
      <c r="AE161" s="4"/>
    </row>
    <row r="162" spans="1:31" x14ac:dyDescent="0.25">
      <c r="A162" s="5"/>
      <c r="B162" s="5"/>
      <c r="C162" s="5"/>
      <c r="D162" s="5"/>
      <c r="E162" s="5"/>
      <c r="F162" s="5"/>
      <c r="G162" s="5"/>
      <c r="H162" s="5"/>
      <c r="I162" s="5" t="s">
        <v>73</v>
      </c>
      <c r="J162" s="5"/>
      <c r="K162" s="6">
        <v>46106</v>
      </c>
      <c r="L162" s="5"/>
      <c r="M162" s="5"/>
      <c r="N162" s="5"/>
      <c r="O162" s="5"/>
      <c r="P162" s="5"/>
      <c r="Q162" s="5" t="s">
        <v>226</v>
      </c>
      <c r="R162" s="5"/>
      <c r="S162" s="5" t="s">
        <v>246</v>
      </c>
      <c r="T162" s="5"/>
      <c r="U162" s="5" t="s">
        <v>243</v>
      </c>
      <c r="V162" s="5"/>
      <c r="W162" s="7"/>
      <c r="X162" s="5"/>
      <c r="Y162" s="5" t="s">
        <v>256</v>
      </c>
      <c r="Z162" s="5"/>
      <c r="AA162" s="9">
        <v>225</v>
      </c>
      <c r="AB162" s="5"/>
      <c r="AC162" s="9"/>
      <c r="AD162" s="5"/>
      <c r="AE162" s="9">
        <v>225</v>
      </c>
    </row>
    <row r="163" spans="1:31" x14ac:dyDescent="0.25">
      <c r="A163" s="5"/>
      <c r="B163" s="5"/>
      <c r="C163" s="5"/>
      <c r="D163" s="5"/>
      <c r="E163" s="5"/>
      <c r="F163" s="5"/>
      <c r="G163" s="5"/>
      <c r="H163" s="5"/>
      <c r="I163" s="5" t="s">
        <v>73</v>
      </c>
      <c r="J163" s="5"/>
      <c r="K163" s="6">
        <v>46113</v>
      </c>
      <c r="L163" s="5"/>
      <c r="M163" s="5"/>
      <c r="N163" s="5"/>
      <c r="O163" s="5"/>
      <c r="P163" s="5"/>
      <c r="Q163" s="5" t="s">
        <v>227</v>
      </c>
      <c r="R163" s="5"/>
      <c r="S163" s="5" t="s">
        <v>247</v>
      </c>
      <c r="T163" s="5"/>
      <c r="U163" s="5" t="s">
        <v>243</v>
      </c>
      <c r="V163" s="5"/>
      <c r="W163" s="7"/>
      <c r="X163" s="5"/>
      <c r="Y163" s="5" t="s">
        <v>256</v>
      </c>
      <c r="Z163" s="5"/>
      <c r="AA163" s="9">
        <v>171.87</v>
      </c>
      <c r="AB163" s="5"/>
      <c r="AC163" s="9"/>
      <c r="AD163" s="5"/>
      <c r="AE163" s="9">
        <v>396.87</v>
      </c>
    </row>
    <row r="164" spans="1:31" ht="15.75" thickBot="1" x14ac:dyDescent="0.3">
      <c r="A164" s="5"/>
      <c r="B164" s="5"/>
      <c r="C164" s="5"/>
      <c r="D164" s="5"/>
      <c r="E164" s="5"/>
      <c r="F164" s="5"/>
      <c r="G164" s="5"/>
      <c r="H164" s="5"/>
      <c r="I164" s="5" t="s">
        <v>73</v>
      </c>
      <c r="J164" s="5"/>
      <c r="K164" s="6">
        <v>46113</v>
      </c>
      <c r="L164" s="5"/>
      <c r="M164" s="5"/>
      <c r="N164" s="5"/>
      <c r="O164" s="5"/>
      <c r="P164" s="5"/>
      <c r="Q164" s="5" t="s">
        <v>228</v>
      </c>
      <c r="R164" s="5"/>
      <c r="S164" s="5" t="s">
        <v>248</v>
      </c>
      <c r="T164" s="5"/>
      <c r="U164" s="5" t="s">
        <v>243</v>
      </c>
      <c r="V164" s="5"/>
      <c r="W164" s="7"/>
      <c r="X164" s="5"/>
      <c r="Y164" s="5" t="s">
        <v>256</v>
      </c>
      <c r="Z164" s="5"/>
      <c r="AA164" s="8">
        <v>150</v>
      </c>
      <c r="AB164" s="5"/>
      <c r="AC164" s="8"/>
      <c r="AD164" s="5"/>
      <c r="AE164" s="8">
        <v>546.87</v>
      </c>
    </row>
    <row r="165" spans="1:31" x14ac:dyDescent="0.25">
      <c r="A165" s="5"/>
      <c r="B165" s="5"/>
      <c r="C165" s="5"/>
      <c r="D165" s="5"/>
      <c r="E165" s="5"/>
      <c r="F165" s="5" t="s">
        <v>31</v>
      </c>
      <c r="G165" s="5"/>
      <c r="H165" s="5"/>
      <c r="I165" s="5"/>
      <c r="J165" s="5"/>
      <c r="K165" s="6"/>
      <c r="L165" s="5"/>
      <c r="M165" s="5"/>
      <c r="N165" s="5"/>
      <c r="O165" s="5"/>
      <c r="P165" s="5"/>
      <c r="Q165" s="5"/>
      <c r="R165" s="5"/>
      <c r="S165" s="5"/>
      <c r="T165" s="5"/>
      <c r="U165" s="5"/>
      <c r="V165" s="5"/>
      <c r="W165" s="5"/>
      <c r="X165" s="5"/>
      <c r="Y165" s="5"/>
      <c r="Z165" s="5"/>
      <c r="AA165" s="9">
        <v>546.87</v>
      </c>
      <c r="AB165" s="5"/>
      <c r="AC165" s="9">
        <v>0</v>
      </c>
      <c r="AD165" s="5"/>
      <c r="AE165" s="9">
        <v>546.87</v>
      </c>
    </row>
    <row r="166" spans="1:31" x14ac:dyDescent="0.25">
      <c r="A166" s="2"/>
      <c r="B166" s="2"/>
      <c r="C166" s="2"/>
      <c r="D166" s="2"/>
      <c r="E166" s="2"/>
      <c r="F166" s="2" t="s">
        <v>32</v>
      </c>
      <c r="G166" s="2"/>
      <c r="H166" s="2"/>
      <c r="I166" s="2"/>
      <c r="J166" s="2"/>
      <c r="K166" s="3"/>
      <c r="L166" s="2"/>
      <c r="M166" s="2"/>
      <c r="N166" s="2"/>
      <c r="O166" s="2"/>
      <c r="P166" s="2"/>
      <c r="Q166" s="2"/>
      <c r="R166" s="2"/>
      <c r="S166" s="2"/>
      <c r="T166" s="2"/>
      <c r="U166" s="2"/>
      <c r="V166" s="2"/>
      <c r="W166" s="2"/>
      <c r="X166" s="2"/>
      <c r="Y166" s="2"/>
      <c r="Z166" s="2"/>
      <c r="AA166" s="4"/>
      <c r="AB166" s="2"/>
      <c r="AC166" s="4"/>
      <c r="AD166" s="2"/>
      <c r="AE166" s="4"/>
    </row>
    <row r="167" spans="1:31" ht="15.75" thickBot="1" x14ac:dyDescent="0.3">
      <c r="A167" s="1"/>
      <c r="B167" s="1"/>
      <c r="C167" s="1"/>
      <c r="D167" s="1"/>
      <c r="E167" s="1"/>
      <c r="F167" s="1"/>
      <c r="G167" s="5"/>
      <c r="H167" s="5"/>
      <c r="I167" s="5" t="s">
        <v>74</v>
      </c>
      <c r="J167" s="5"/>
      <c r="K167" s="6">
        <v>46094</v>
      </c>
      <c r="L167" s="5"/>
      <c r="M167" s="5"/>
      <c r="N167" s="5"/>
      <c r="O167" s="5"/>
      <c r="P167" s="5"/>
      <c r="Q167" s="5" t="s">
        <v>229</v>
      </c>
      <c r="R167" s="5"/>
      <c r="S167" s="5" t="s">
        <v>249</v>
      </c>
      <c r="T167" s="5"/>
      <c r="U167" s="5" t="s">
        <v>243</v>
      </c>
      <c r="V167" s="5"/>
      <c r="W167" s="7"/>
      <c r="X167" s="5"/>
      <c r="Y167" s="5" t="s">
        <v>254</v>
      </c>
      <c r="Z167" s="5"/>
      <c r="AA167" s="10">
        <v>98.2</v>
      </c>
      <c r="AB167" s="5"/>
      <c r="AC167" s="10"/>
      <c r="AD167" s="5"/>
      <c r="AE167" s="10">
        <v>98.2</v>
      </c>
    </row>
    <row r="168" spans="1:31" ht="15.75" thickBot="1" x14ac:dyDescent="0.3">
      <c r="A168" s="5"/>
      <c r="B168" s="5"/>
      <c r="C168" s="5"/>
      <c r="D168" s="5"/>
      <c r="E168" s="5"/>
      <c r="F168" s="5" t="s">
        <v>33</v>
      </c>
      <c r="G168" s="5"/>
      <c r="H168" s="5"/>
      <c r="I168" s="5"/>
      <c r="J168" s="5"/>
      <c r="K168" s="6"/>
      <c r="L168" s="5"/>
      <c r="M168" s="5"/>
      <c r="N168" s="5"/>
      <c r="O168" s="5"/>
      <c r="P168" s="5"/>
      <c r="Q168" s="5"/>
      <c r="R168" s="5"/>
      <c r="S168" s="5"/>
      <c r="T168" s="5"/>
      <c r="U168" s="5"/>
      <c r="V168" s="5"/>
      <c r="W168" s="5"/>
      <c r="X168" s="5"/>
      <c r="Y168" s="5"/>
      <c r="Z168" s="5"/>
      <c r="AA168" s="11">
        <f>ROUND(SUM(AA166:AA167),5)</f>
        <v>98.2</v>
      </c>
      <c r="AB168" s="5"/>
      <c r="AC168" s="11">
        <f>ROUND(SUM(AC166:AC167),5)</f>
        <v>0</v>
      </c>
      <c r="AD168" s="5"/>
      <c r="AE168" s="11">
        <f>AE167</f>
        <v>98.2</v>
      </c>
    </row>
    <row r="169" spans="1:31" x14ac:dyDescent="0.25">
      <c r="A169" s="5"/>
      <c r="B169" s="5"/>
      <c r="C169" s="5"/>
      <c r="D169" s="5"/>
      <c r="E169" s="5" t="s">
        <v>34</v>
      </c>
      <c r="F169" s="5"/>
      <c r="G169" s="5"/>
      <c r="H169" s="5"/>
      <c r="I169" s="5"/>
      <c r="J169" s="5"/>
      <c r="K169" s="6"/>
      <c r="L169" s="5"/>
      <c r="M169" s="5"/>
      <c r="N169" s="5"/>
      <c r="O169" s="5"/>
      <c r="P169" s="5"/>
      <c r="Q169" s="5"/>
      <c r="R169" s="5"/>
      <c r="S169" s="5"/>
      <c r="T169" s="5"/>
      <c r="U169" s="5"/>
      <c r="V169" s="5"/>
      <c r="W169" s="5"/>
      <c r="X169" s="5"/>
      <c r="Y169" s="5"/>
      <c r="Z169" s="5"/>
      <c r="AA169" s="9">
        <f>ROUND(AA165+AA168,5)</f>
        <v>645.07000000000005</v>
      </c>
      <c r="AB169" s="5"/>
      <c r="AC169" s="9">
        <f>ROUND(AC165+AC168,5)</f>
        <v>0</v>
      </c>
      <c r="AD169" s="5"/>
      <c r="AE169" s="9">
        <f>ROUND(AE165+AE168,5)</f>
        <v>645.07000000000005</v>
      </c>
    </row>
    <row r="170" spans="1:31" x14ac:dyDescent="0.25">
      <c r="A170" s="2"/>
      <c r="B170" s="2"/>
      <c r="C170" s="2"/>
      <c r="D170" s="2"/>
      <c r="E170" s="2" t="s">
        <v>35</v>
      </c>
      <c r="F170" s="2"/>
      <c r="G170" s="2"/>
      <c r="H170" s="2"/>
      <c r="I170" s="2"/>
      <c r="J170" s="2"/>
      <c r="K170" s="3"/>
      <c r="L170" s="2"/>
      <c r="M170" s="2"/>
      <c r="N170" s="2"/>
      <c r="O170" s="2"/>
      <c r="P170" s="2"/>
      <c r="Q170" s="2"/>
      <c r="R170" s="2"/>
      <c r="S170" s="2"/>
      <c r="T170" s="2"/>
      <c r="U170" s="2"/>
      <c r="V170" s="2"/>
      <c r="W170" s="2"/>
      <c r="X170" s="2"/>
      <c r="Y170" s="2"/>
      <c r="Z170" s="2"/>
      <c r="AA170" s="4"/>
      <c r="AB170" s="2"/>
      <c r="AC170" s="4"/>
      <c r="AD170" s="2"/>
      <c r="AE170" s="4"/>
    </row>
    <row r="171" spans="1:31" x14ac:dyDescent="0.25">
      <c r="A171" s="2"/>
      <c r="B171" s="2"/>
      <c r="C171" s="2"/>
      <c r="D171" s="2"/>
      <c r="E171" s="2"/>
      <c r="F171" s="2" t="s">
        <v>36</v>
      </c>
      <c r="G171" s="2"/>
      <c r="H171" s="2"/>
      <c r="I171" s="2"/>
      <c r="J171" s="2"/>
      <c r="K171" s="3"/>
      <c r="L171" s="2"/>
      <c r="M171" s="2"/>
      <c r="N171" s="2"/>
      <c r="O171" s="2"/>
      <c r="P171" s="2"/>
      <c r="Q171" s="2"/>
      <c r="R171" s="2"/>
      <c r="S171" s="2"/>
      <c r="T171" s="2"/>
      <c r="U171" s="2"/>
      <c r="V171" s="2"/>
      <c r="W171" s="2"/>
      <c r="X171" s="2"/>
      <c r="Y171" s="2"/>
      <c r="Z171" s="2"/>
      <c r="AA171" s="4"/>
      <c r="AB171" s="2"/>
      <c r="AC171" s="4"/>
      <c r="AD171" s="2"/>
      <c r="AE171" s="4"/>
    </row>
    <row r="172" spans="1:31" x14ac:dyDescent="0.25">
      <c r="A172" s="5"/>
      <c r="B172" s="5"/>
      <c r="C172" s="5"/>
      <c r="D172" s="5"/>
      <c r="E172" s="5"/>
      <c r="F172" s="5"/>
      <c r="G172" s="5"/>
      <c r="H172" s="5"/>
      <c r="I172" s="5" t="s">
        <v>75</v>
      </c>
      <c r="J172" s="5"/>
      <c r="K172" s="6">
        <v>46113</v>
      </c>
      <c r="L172" s="5"/>
      <c r="M172" s="5" t="s">
        <v>216</v>
      </c>
      <c r="N172" s="5"/>
      <c r="O172" s="5"/>
      <c r="P172" s="5"/>
      <c r="Q172" s="5" t="s">
        <v>230</v>
      </c>
      <c r="R172" s="5"/>
      <c r="S172" s="5"/>
      <c r="T172" s="5"/>
      <c r="U172" s="5" t="s">
        <v>243</v>
      </c>
      <c r="V172" s="5"/>
      <c r="W172" s="7"/>
      <c r="X172" s="5"/>
      <c r="Y172" s="5" t="s">
        <v>254</v>
      </c>
      <c r="Z172" s="5"/>
      <c r="AA172" s="9">
        <v>83.74</v>
      </c>
      <c r="AB172" s="5"/>
      <c r="AC172" s="9"/>
      <c r="AD172" s="5"/>
      <c r="AE172" s="9">
        <v>83.74</v>
      </c>
    </row>
    <row r="173" spans="1:31" x14ac:dyDescent="0.25">
      <c r="A173" s="5"/>
      <c r="B173" s="5"/>
      <c r="C173" s="5"/>
      <c r="D173" s="5"/>
      <c r="E173" s="5"/>
      <c r="F173" s="5"/>
      <c r="G173" s="5"/>
      <c r="H173" s="5"/>
      <c r="I173" s="5" t="s">
        <v>75</v>
      </c>
      <c r="J173" s="5"/>
      <c r="K173" s="6">
        <v>46113</v>
      </c>
      <c r="L173" s="5"/>
      <c r="M173" s="5" t="s">
        <v>217</v>
      </c>
      <c r="N173" s="5"/>
      <c r="O173" s="5"/>
      <c r="P173" s="5"/>
      <c r="Q173" s="5" t="s">
        <v>231</v>
      </c>
      <c r="R173" s="5"/>
      <c r="S173" s="5"/>
      <c r="T173" s="5"/>
      <c r="U173" s="5" t="s">
        <v>243</v>
      </c>
      <c r="V173" s="5"/>
      <c r="W173" s="7"/>
      <c r="X173" s="5"/>
      <c r="Y173" s="5" t="s">
        <v>254</v>
      </c>
      <c r="Z173" s="5"/>
      <c r="AA173" s="9">
        <v>72.44</v>
      </c>
      <c r="AB173" s="5"/>
      <c r="AC173" s="9"/>
      <c r="AD173" s="5"/>
      <c r="AE173" s="9">
        <v>156.18</v>
      </c>
    </row>
    <row r="174" spans="1:31" x14ac:dyDescent="0.25">
      <c r="A174" s="5"/>
      <c r="B174" s="5"/>
      <c r="C174" s="5"/>
      <c r="D174" s="5"/>
      <c r="E174" s="5"/>
      <c r="F174" s="5"/>
      <c r="G174" s="5"/>
      <c r="H174" s="5"/>
      <c r="I174" s="5" t="s">
        <v>75</v>
      </c>
      <c r="J174" s="5"/>
      <c r="K174" s="6">
        <v>46113</v>
      </c>
      <c r="L174" s="5"/>
      <c r="M174" s="5" t="s">
        <v>218</v>
      </c>
      <c r="N174" s="5"/>
      <c r="O174" s="5"/>
      <c r="P174" s="5"/>
      <c r="Q174" s="5" t="s">
        <v>232</v>
      </c>
      <c r="R174" s="5"/>
      <c r="S174" s="5"/>
      <c r="T174" s="5"/>
      <c r="U174" s="5" t="s">
        <v>243</v>
      </c>
      <c r="V174" s="5"/>
      <c r="W174" s="7"/>
      <c r="X174" s="5"/>
      <c r="Y174" s="5" t="s">
        <v>254</v>
      </c>
      <c r="Z174" s="5"/>
      <c r="AA174" s="9">
        <v>29.68</v>
      </c>
      <c r="AB174" s="5"/>
      <c r="AC174" s="9"/>
      <c r="AD174" s="5"/>
      <c r="AE174" s="9">
        <v>185.86</v>
      </c>
    </row>
    <row r="175" spans="1:31" x14ac:dyDescent="0.25">
      <c r="A175" s="5"/>
      <c r="B175" s="5"/>
      <c r="C175" s="5"/>
      <c r="D175" s="5"/>
      <c r="E175" s="5"/>
      <c r="F175" s="5"/>
      <c r="G175" s="5"/>
      <c r="H175" s="5"/>
      <c r="I175" s="5" t="s">
        <v>75</v>
      </c>
      <c r="J175" s="5"/>
      <c r="K175" s="6">
        <v>46113</v>
      </c>
      <c r="L175" s="5"/>
      <c r="M175" s="5" t="s">
        <v>219</v>
      </c>
      <c r="N175" s="5"/>
      <c r="O175" s="5"/>
      <c r="P175" s="5"/>
      <c r="Q175" s="5" t="s">
        <v>233</v>
      </c>
      <c r="R175" s="5"/>
      <c r="S175" s="5"/>
      <c r="T175" s="5"/>
      <c r="U175" s="5" t="s">
        <v>243</v>
      </c>
      <c r="V175" s="5"/>
      <c r="W175" s="7"/>
      <c r="X175" s="5"/>
      <c r="Y175" s="5" t="s">
        <v>254</v>
      </c>
      <c r="Z175" s="5"/>
      <c r="AA175" s="9">
        <v>273.36</v>
      </c>
      <c r="AB175" s="5"/>
      <c r="AC175" s="9"/>
      <c r="AD175" s="5"/>
      <c r="AE175" s="9">
        <v>459.22</v>
      </c>
    </row>
    <row r="176" spans="1:31" ht="15.75" thickBot="1" x14ac:dyDescent="0.3">
      <c r="A176" s="5"/>
      <c r="B176" s="5"/>
      <c r="C176" s="5"/>
      <c r="D176" s="5"/>
      <c r="E176" s="5"/>
      <c r="F176" s="5"/>
      <c r="G176" s="5"/>
      <c r="H176" s="5"/>
      <c r="I176" s="5" t="s">
        <v>75</v>
      </c>
      <c r="J176" s="5"/>
      <c r="K176" s="6">
        <v>46113</v>
      </c>
      <c r="L176" s="5"/>
      <c r="M176" s="5" t="s">
        <v>220</v>
      </c>
      <c r="N176" s="5"/>
      <c r="O176" s="5"/>
      <c r="P176" s="5"/>
      <c r="Q176" s="5" t="s">
        <v>234</v>
      </c>
      <c r="R176" s="5"/>
      <c r="S176" s="5"/>
      <c r="T176" s="5"/>
      <c r="U176" s="5" t="s">
        <v>243</v>
      </c>
      <c r="V176" s="5"/>
      <c r="W176" s="7"/>
      <c r="X176" s="5"/>
      <c r="Y176" s="5" t="s">
        <v>254</v>
      </c>
      <c r="Z176" s="5"/>
      <c r="AA176" s="8">
        <v>132.03</v>
      </c>
      <c r="AB176" s="5"/>
      <c r="AC176" s="8"/>
      <c r="AD176" s="5"/>
      <c r="AE176" s="8">
        <v>591.25</v>
      </c>
    </row>
    <row r="177" spans="1:31" x14ac:dyDescent="0.25">
      <c r="A177" s="5"/>
      <c r="B177" s="5"/>
      <c r="C177" s="5"/>
      <c r="D177" s="5"/>
      <c r="E177" s="5"/>
      <c r="F177" s="5" t="s">
        <v>37</v>
      </c>
      <c r="G177" s="5"/>
      <c r="H177" s="5"/>
      <c r="I177" s="5"/>
      <c r="J177" s="5"/>
      <c r="K177" s="6"/>
      <c r="L177" s="5"/>
      <c r="M177" s="5"/>
      <c r="N177" s="5"/>
      <c r="O177" s="5"/>
      <c r="P177" s="5"/>
      <c r="Q177" s="5"/>
      <c r="R177" s="5"/>
      <c r="S177" s="5"/>
      <c r="T177" s="5"/>
      <c r="U177" s="5"/>
      <c r="V177" s="5"/>
      <c r="W177" s="5"/>
      <c r="X177" s="5"/>
      <c r="Y177" s="5"/>
      <c r="Z177" s="5"/>
      <c r="AA177" s="9">
        <f>ROUND(SUM(AA171:AA176),5)</f>
        <v>591.25</v>
      </c>
      <c r="AB177" s="5"/>
      <c r="AC177" s="9">
        <f>ROUND(SUM(AC171:AC176),5)</f>
        <v>0</v>
      </c>
      <c r="AD177" s="5"/>
      <c r="AE177" s="9">
        <f>AE176</f>
        <v>591.25</v>
      </c>
    </row>
    <row r="178" spans="1:31" x14ac:dyDescent="0.25">
      <c r="A178" s="2"/>
      <c r="B178" s="2"/>
      <c r="C178" s="2"/>
      <c r="D178" s="2"/>
      <c r="E178" s="2"/>
      <c r="F178" s="2" t="s">
        <v>38</v>
      </c>
      <c r="G178" s="2"/>
      <c r="H178" s="2"/>
      <c r="I178" s="2"/>
      <c r="J178" s="2"/>
      <c r="K178" s="3"/>
      <c r="L178" s="2"/>
      <c r="M178" s="2"/>
      <c r="N178" s="2"/>
      <c r="O178" s="2"/>
      <c r="P178" s="2"/>
      <c r="Q178" s="2"/>
      <c r="R178" s="2"/>
      <c r="S178" s="2"/>
      <c r="T178" s="2"/>
      <c r="U178" s="2"/>
      <c r="V178" s="2"/>
      <c r="W178" s="2"/>
      <c r="X178" s="2"/>
      <c r="Y178" s="2"/>
      <c r="Z178" s="2"/>
      <c r="AA178" s="4"/>
      <c r="AB178" s="2"/>
      <c r="AC178" s="4"/>
      <c r="AD178" s="2"/>
      <c r="AE178" s="4"/>
    </row>
    <row r="179" spans="1:31" ht="15.75" thickBot="1" x14ac:dyDescent="0.3">
      <c r="A179" s="1"/>
      <c r="B179" s="1"/>
      <c r="C179" s="1"/>
      <c r="D179" s="1"/>
      <c r="E179" s="1"/>
      <c r="F179" s="1"/>
      <c r="G179" s="5"/>
      <c r="H179" s="5"/>
      <c r="I179" s="5" t="s">
        <v>75</v>
      </c>
      <c r="J179" s="5"/>
      <c r="K179" s="6">
        <v>46113</v>
      </c>
      <c r="L179" s="5"/>
      <c r="M179" s="5" t="s">
        <v>220</v>
      </c>
      <c r="N179" s="5"/>
      <c r="O179" s="5"/>
      <c r="P179" s="5"/>
      <c r="Q179" s="5" t="s">
        <v>234</v>
      </c>
      <c r="R179" s="5"/>
      <c r="S179" s="5"/>
      <c r="T179" s="5"/>
      <c r="U179" s="5" t="s">
        <v>243</v>
      </c>
      <c r="V179" s="5"/>
      <c r="W179" s="7"/>
      <c r="X179" s="5"/>
      <c r="Y179" s="5" t="s">
        <v>254</v>
      </c>
      <c r="Z179" s="5"/>
      <c r="AA179" s="8">
        <v>70.47</v>
      </c>
      <c r="AB179" s="5"/>
      <c r="AC179" s="8"/>
      <c r="AD179" s="5"/>
      <c r="AE179" s="8">
        <v>70.47</v>
      </c>
    </row>
    <row r="180" spans="1:31" x14ac:dyDescent="0.25">
      <c r="A180" s="5"/>
      <c r="B180" s="5"/>
      <c r="C180" s="5"/>
      <c r="D180" s="5"/>
      <c r="E180" s="5"/>
      <c r="F180" s="5" t="s">
        <v>39</v>
      </c>
      <c r="G180" s="5"/>
      <c r="H180" s="5"/>
      <c r="I180" s="5"/>
      <c r="J180" s="5"/>
      <c r="K180" s="6"/>
      <c r="L180" s="5"/>
      <c r="M180" s="5"/>
      <c r="N180" s="5"/>
      <c r="O180" s="5"/>
      <c r="P180" s="5"/>
      <c r="Q180" s="5"/>
      <c r="R180" s="5"/>
      <c r="S180" s="5"/>
      <c r="T180" s="5"/>
      <c r="U180" s="5"/>
      <c r="V180" s="5"/>
      <c r="W180" s="5"/>
      <c r="X180" s="5"/>
      <c r="Y180" s="5"/>
      <c r="Z180" s="5"/>
      <c r="AA180" s="9">
        <f>ROUND(SUM(AA178:AA179),5)</f>
        <v>70.47</v>
      </c>
      <c r="AB180" s="5"/>
      <c r="AC180" s="9">
        <f>ROUND(SUM(AC178:AC179),5)</f>
        <v>0</v>
      </c>
      <c r="AD180" s="5"/>
      <c r="AE180" s="9">
        <f>AE179</f>
        <v>70.47</v>
      </c>
    </row>
    <row r="181" spans="1:31" x14ac:dyDescent="0.25">
      <c r="A181" s="2"/>
      <c r="B181" s="2"/>
      <c r="C181" s="2"/>
      <c r="D181" s="2"/>
      <c r="E181" s="2"/>
      <c r="F181" s="2" t="s">
        <v>40</v>
      </c>
      <c r="G181" s="2"/>
      <c r="H181" s="2"/>
      <c r="I181" s="2"/>
      <c r="J181" s="2"/>
      <c r="K181" s="3"/>
      <c r="L181" s="2"/>
      <c r="M181" s="2"/>
      <c r="N181" s="2"/>
      <c r="O181" s="2"/>
      <c r="P181" s="2"/>
      <c r="Q181" s="2"/>
      <c r="R181" s="2"/>
      <c r="S181" s="2"/>
      <c r="T181" s="2"/>
      <c r="U181" s="2"/>
      <c r="V181" s="2"/>
      <c r="W181" s="2"/>
      <c r="X181" s="2"/>
      <c r="Y181" s="2"/>
      <c r="Z181" s="2"/>
      <c r="AA181" s="4"/>
      <c r="AB181" s="2"/>
      <c r="AC181" s="4"/>
      <c r="AD181" s="2"/>
      <c r="AE181" s="4"/>
    </row>
    <row r="182" spans="1:31" x14ac:dyDescent="0.25">
      <c r="A182" s="5"/>
      <c r="B182" s="5"/>
      <c r="C182" s="5"/>
      <c r="D182" s="5"/>
      <c r="E182" s="5"/>
      <c r="F182" s="5"/>
      <c r="G182" s="5"/>
      <c r="H182" s="5"/>
      <c r="I182" s="5" t="s">
        <v>75</v>
      </c>
      <c r="J182" s="5"/>
      <c r="K182" s="6">
        <v>46113</v>
      </c>
      <c r="L182" s="5"/>
      <c r="M182" s="5" t="s">
        <v>216</v>
      </c>
      <c r="N182" s="5"/>
      <c r="O182" s="5"/>
      <c r="P182" s="5"/>
      <c r="Q182" s="5" t="s">
        <v>230</v>
      </c>
      <c r="R182" s="5"/>
      <c r="S182" s="5"/>
      <c r="T182" s="5"/>
      <c r="U182" s="5" t="s">
        <v>243</v>
      </c>
      <c r="V182" s="5"/>
      <c r="W182" s="7"/>
      <c r="X182" s="5"/>
      <c r="Y182" s="5" t="s">
        <v>254</v>
      </c>
      <c r="Z182" s="5"/>
      <c r="AA182" s="9">
        <v>825</v>
      </c>
      <c r="AB182" s="5"/>
      <c r="AC182" s="9"/>
      <c r="AD182" s="5"/>
      <c r="AE182" s="9">
        <v>825</v>
      </c>
    </row>
    <row r="183" spans="1:31" x14ac:dyDescent="0.25">
      <c r="A183" s="5"/>
      <c r="B183" s="5"/>
      <c r="C183" s="5"/>
      <c r="D183" s="5"/>
      <c r="E183" s="5"/>
      <c r="F183" s="5"/>
      <c r="G183" s="5"/>
      <c r="H183" s="5"/>
      <c r="I183" s="5" t="s">
        <v>75</v>
      </c>
      <c r="J183" s="5"/>
      <c r="K183" s="6">
        <v>46113</v>
      </c>
      <c r="L183" s="5"/>
      <c r="M183" s="5" t="s">
        <v>217</v>
      </c>
      <c r="N183" s="5"/>
      <c r="O183" s="5"/>
      <c r="P183" s="5"/>
      <c r="Q183" s="5" t="s">
        <v>231</v>
      </c>
      <c r="R183" s="5"/>
      <c r="S183" s="5"/>
      <c r="T183" s="5"/>
      <c r="U183" s="5" t="s">
        <v>243</v>
      </c>
      <c r="V183" s="5"/>
      <c r="W183" s="7"/>
      <c r="X183" s="5"/>
      <c r="Y183" s="5" t="s">
        <v>254</v>
      </c>
      <c r="Z183" s="5"/>
      <c r="AA183" s="9">
        <v>713.63</v>
      </c>
      <c r="AB183" s="5"/>
      <c r="AC183" s="9"/>
      <c r="AD183" s="5"/>
      <c r="AE183" s="9">
        <v>1538.63</v>
      </c>
    </row>
    <row r="184" spans="1:31" x14ac:dyDescent="0.25">
      <c r="A184" s="5"/>
      <c r="B184" s="5"/>
      <c r="C184" s="5"/>
      <c r="D184" s="5"/>
      <c r="E184" s="5"/>
      <c r="F184" s="5"/>
      <c r="G184" s="5"/>
      <c r="H184" s="5"/>
      <c r="I184" s="5" t="s">
        <v>75</v>
      </c>
      <c r="J184" s="5"/>
      <c r="K184" s="6">
        <v>46113</v>
      </c>
      <c r="L184" s="5"/>
      <c r="M184" s="5" t="s">
        <v>218</v>
      </c>
      <c r="N184" s="5"/>
      <c r="O184" s="5"/>
      <c r="P184" s="5"/>
      <c r="Q184" s="5" t="s">
        <v>232</v>
      </c>
      <c r="R184" s="5"/>
      <c r="S184" s="5"/>
      <c r="T184" s="5"/>
      <c r="U184" s="5" t="s">
        <v>243</v>
      </c>
      <c r="V184" s="5"/>
      <c r="W184" s="7"/>
      <c r="X184" s="5"/>
      <c r="Y184" s="5" t="s">
        <v>254</v>
      </c>
      <c r="Z184" s="5"/>
      <c r="AA184" s="9">
        <v>292.5</v>
      </c>
      <c r="AB184" s="5"/>
      <c r="AC184" s="9"/>
      <c r="AD184" s="5"/>
      <c r="AE184" s="9">
        <v>1831.13</v>
      </c>
    </row>
    <row r="185" spans="1:31" x14ac:dyDescent="0.25">
      <c r="A185" s="5"/>
      <c r="B185" s="5"/>
      <c r="C185" s="5"/>
      <c r="D185" s="5"/>
      <c r="E185" s="5"/>
      <c r="F185" s="5"/>
      <c r="G185" s="5"/>
      <c r="H185" s="5"/>
      <c r="I185" s="5" t="s">
        <v>75</v>
      </c>
      <c r="J185" s="5"/>
      <c r="K185" s="6">
        <v>46113</v>
      </c>
      <c r="L185" s="5"/>
      <c r="M185" s="5" t="s">
        <v>219</v>
      </c>
      <c r="N185" s="5"/>
      <c r="O185" s="5"/>
      <c r="P185" s="5"/>
      <c r="Q185" s="5" t="s">
        <v>233</v>
      </c>
      <c r="R185" s="5"/>
      <c r="S185" s="5"/>
      <c r="T185" s="5"/>
      <c r="U185" s="5" t="s">
        <v>243</v>
      </c>
      <c r="V185" s="5"/>
      <c r="W185" s="7"/>
      <c r="X185" s="5"/>
      <c r="Y185" s="5" t="s">
        <v>254</v>
      </c>
      <c r="Z185" s="5"/>
      <c r="AA185" s="9">
        <v>2693.26</v>
      </c>
      <c r="AB185" s="5"/>
      <c r="AC185" s="9"/>
      <c r="AD185" s="5"/>
      <c r="AE185" s="9">
        <v>4524.3900000000003</v>
      </c>
    </row>
    <row r="186" spans="1:31" ht="15.75" thickBot="1" x14ac:dyDescent="0.3">
      <c r="A186" s="5"/>
      <c r="B186" s="5"/>
      <c r="C186" s="5"/>
      <c r="D186" s="5"/>
      <c r="E186" s="5"/>
      <c r="F186" s="5"/>
      <c r="G186" s="5"/>
      <c r="H186" s="5"/>
      <c r="I186" s="5" t="s">
        <v>75</v>
      </c>
      <c r="J186" s="5"/>
      <c r="K186" s="6">
        <v>46113</v>
      </c>
      <c r="L186" s="5"/>
      <c r="M186" s="5" t="s">
        <v>220</v>
      </c>
      <c r="N186" s="5"/>
      <c r="O186" s="5"/>
      <c r="P186" s="5"/>
      <c r="Q186" s="5" t="s">
        <v>234</v>
      </c>
      <c r="R186" s="5"/>
      <c r="S186" s="5"/>
      <c r="T186" s="5"/>
      <c r="U186" s="5" t="s">
        <v>243</v>
      </c>
      <c r="V186" s="5"/>
      <c r="W186" s="7"/>
      <c r="X186" s="5"/>
      <c r="Y186" s="5" t="s">
        <v>254</v>
      </c>
      <c r="Z186" s="5"/>
      <c r="AA186" s="10">
        <v>1600.51</v>
      </c>
      <c r="AB186" s="5"/>
      <c r="AC186" s="10"/>
      <c r="AD186" s="5"/>
      <c r="AE186" s="10">
        <v>6124.9</v>
      </c>
    </row>
    <row r="187" spans="1:31" ht="15.75" thickBot="1" x14ac:dyDescent="0.3">
      <c r="A187" s="5"/>
      <c r="B187" s="5"/>
      <c r="C187" s="5"/>
      <c r="D187" s="5"/>
      <c r="E187" s="5"/>
      <c r="F187" s="5" t="s">
        <v>41</v>
      </c>
      <c r="G187" s="5"/>
      <c r="H187" s="5"/>
      <c r="I187" s="5"/>
      <c r="J187" s="5"/>
      <c r="K187" s="6"/>
      <c r="L187" s="5"/>
      <c r="M187" s="5"/>
      <c r="N187" s="5"/>
      <c r="O187" s="5"/>
      <c r="P187" s="5"/>
      <c r="Q187" s="5"/>
      <c r="R187" s="5"/>
      <c r="S187" s="5"/>
      <c r="T187" s="5"/>
      <c r="U187" s="5"/>
      <c r="V187" s="5"/>
      <c r="W187" s="5"/>
      <c r="X187" s="5"/>
      <c r="Y187" s="5"/>
      <c r="Z187" s="5"/>
      <c r="AA187" s="11">
        <f>ROUND(SUM(AA181:AA186),5)</f>
        <v>6124.9</v>
      </c>
      <c r="AB187" s="5"/>
      <c r="AC187" s="11">
        <f>ROUND(SUM(AC181:AC186),5)</f>
        <v>0</v>
      </c>
      <c r="AD187" s="5"/>
      <c r="AE187" s="11">
        <f>AE186</f>
        <v>6124.9</v>
      </c>
    </row>
    <row r="188" spans="1:31" x14ac:dyDescent="0.25">
      <c r="A188" s="5"/>
      <c r="B188" s="5"/>
      <c r="C188" s="5"/>
      <c r="D188" s="5"/>
      <c r="E188" s="5" t="s">
        <v>42</v>
      </c>
      <c r="F188" s="5"/>
      <c r="G188" s="5"/>
      <c r="H188" s="5"/>
      <c r="I188" s="5"/>
      <c r="J188" s="5"/>
      <c r="K188" s="6"/>
      <c r="L188" s="5"/>
      <c r="M188" s="5"/>
      <c r="N188" s="5"/>
      <c r="O188" s="5"/>
      <c r="P188" s="5"/>
      <c r="Q188" s="5"/>
      <c r="R188" s="5"/>
      <c r="S188" s="5"/>
      <c r="T188" s="5"/>
      <c r="U188" s="5"/>
      <c r="V188" s="5"/>
      <c r="W188" s="5"/>
      <c r="X188" s="5"/>
      <c r="Y188" s="5"/>
      <c r="Z188" s="5"/>
      <c r="AA188" s="9">
        <f>ROUND(AA177+AA180+AA187,5)</f>
        <v>6786.62</v>
      </c>
      <c r="AB188" s="5"/>
      <c r="AC188" s="9">
        <f>ROUND(AC177+AC180+AC187,5)</f>
        <v>0</v>
      </c>
      <c r="AD188" s="5"/>
      <c r="AE188" s="9">
        <f>ROUND(AE177+AE180+AE187,5)</f>
        <v>6786.62</v>
      </c>
    </row>
    <row r="189" spans="1:31" x14ac:dyDescent="0.25">
      <c r="A189" s="2"/>
      <c r="B189" s="2"/>
      <c r="C189" s="2"/>
      <c r="D189" s="2"/>
      <c r="E189" s="2" t="s">
        <v>43</v>
      </c>
      <c r="F189" s="2"/>
      <c r="G189" s="2"/>
      <c r="H189" s="2"/>
      <c r="I189" s="2"/>
      <c r="J189" s="2"/>
      <c r="K189" s="3"/>
      <c r="L189" s="2"/>
      <c r="M189" s="2"/>
      <c r="N189" s="2"/>
      <c r="O189" s="2"/>
      <c r="P189" s="2"/>
      <c r="Q189" s="2"/>
      <c r="R189" s="2"/>
      <c r="S189" s="2"/>
      <c r="T189" s="2"/>
      <c r="U189" s="2"/>
      <c r="V189" s="2"/>
      <c r="W189" s="2"/>
      <c r="X189" s="2"/>
      <c r="Y189" s="2"/>
      <c r="Z189" s="2"/>
      <c r="AA189" s="4"/>
      <c r="AB189" s="2"/>
      <c r="AC189" s="4"/>
      <c r="AD189" s="2"/>
      <c r="AE189" s="4"/>
    </row>
    <row r="190" spans="1:31" x14ac:dyDescent="0.25">
      <c r="A190" s="2"/>
      <c r="B190" s="2"/>
      <c r="C190" s="2"/>
      <c r="D190" s="2"/>
      <c r="E190" s="2"/>
      <c r="F190" s="2" t="s">
        <v>44</v>
      </c>
      <c r="G190" s="2"/>
      <c r="H190" s="2"/>
      <c r="I190" s="2"/>
      <c r="J190" s="2"/>
      <c r="K190" s="3"/>
      <c r="L190" s="2"/>
      <c r="M190" s="2"/>
      <c r="N190" s="2"/>
      <c r="O190" s="2"/>
      <c r="P190" s="2"/>
      <c r="Q190" s="2"/>
      <c r="R190" s="2"/>
      <c r="S190" s="2"/>
      <c r="T190" s="2"/>
      <c r="U190" s="2"/>
      <c r="V190" s="2"/>
      <c r="W190" s="2"/>
      <c r="X190" s="2"/>
      <c r="Y190" s="2"/>
      <c r="Z190" s="2"/>
      <c r="AA190" s="4"/>
      <c r="AB190" s="2"/>
      <c r="AC190" s="4"/>
      <c r="AD190" s="2"/>
      <c r="AE190" s="4"/>
    </row>
    <row r="191" spans="1:31" ht="15.75" thickBot="1" x14ac:dyDescent="0.3">
      <c r="A191" s="1"/>
      <c r="B191" s="1"/>
      <c r="C191" s="1"/>
      <c r="D191" s="1"/>
      <c r="E191" s="1"/>
      <c r="F191" s="1"/>
      <c r="G191" s="5"/>
      <c r="H191" s="5"/>
      <c r="I191" s="5" t="s">
        <v>73</v>
      </c>
      <c r="J191" s="5"/>
      <c r="K191" s="6">
        <v>46112</v>
      </c>
      <c r="L191" s="5"/>
      <c r="M191" s="5" t="s">
        <v>221</v>
      </c>
      <c r="N191" s="5"/>
      <c r="O191" s="5"/>
      <c r="P191" s="5"/>
      <c r="Q191" s="5" t="s">
        <v>235</v>
      </c>
      <c r="R191" s="5"/>
      <c r="S191" s="5" t="s">
        <v>250</v>
      </c>
      <c r="T191" s="5"/>
      <c r="U191" s="5" t="s">
        <v>242</v>
      </c>
      <c r="V191" s="5"/>
      <c r="W191" s="7"/>
      <c r="X191" s="5"/>
      <c r="Y191" s="5" t="s">
        <v>256</v>
      </c>
      <c r="Z191" s="5"/>
      <c r="AA191" s="10">
        <v>8</v>
      </c>
      <c r="AB191" s="5"/>
      <c r="AC191" s="10"/>
      <c r="AD191" s="5"/>
      <c r="AE191" s="10">
        <v>8</v>
      </c>
    </row>
    <row r="192" spans="1:31" ht="15.75" thickBot="1" x14ac:dyDescent="0.3">
      <c r="A192" s="5"/>
      <c r="B192" s="5"/>
      <c r="C192" s="5"/>
      <c r="D192" s="5"/>
      <c r="E192" s="5"/>
      <c r="F192" s="5" t="s">
        <v>45</v>
      </c>
      <c r="G192" s="5"/>
      <c r="H192" s="5"/>
      <c r="I192" s="5"/>
      <c r="J192" s="5"/>
      <c r="K192" s="6"/>
      <c r="L192" s="5"/>
      <c r="M192" s="5"/>
      <c r="N192" s="5"/>
      <c r="O192" s="5"/>
      <c r="P192" s="5"/>
      <c r="Q192" s="5"/>
      <c r="R192" s="5"/>
      <c r="S192" s="5"/>
      <c r="T192" s="5"/>
      <c r="U192" s="5"/>
      <c r="V192" s="5"/>
      <c r="W192" s="5"/>
      <c r="X192" s="5"/>
      <c r="Y192" s="5"/>
      <c r="Z192" s="5"/>
      <c r="AA192" s="11">
        <f>ROUND(SUM(AA190:AA191),5)</f>
        <v>8</v>
      </c>
      <c r="AB192" s="5"/>
      <c r="AC192" s="11">
        <f>ROUND(SUM(AC190:AC191),5)</f>
        <v>0</v>
      </c>
      <c r="AD192" s="5"/>
      <c r="AE192" s="11">
        <f>AE191</f>
        <v>8</v>
      </c>
    </row>
    <row r="193" spans="1:31" x14ac:dyDescent="0.25">
      <c r="A193" s="5"/>
      <c r="B193" s="5"/>
      <c r="C193" s="5"/>
      <c r="D193" s="5"/>
      <c r="E193" s="5" t="s">
        <v>46</v>
      </c>
      <c r="F193" s="5"/>
      <c r="G193" s="5"/>
      <c r="H193" s="5"/>
      <c r="I193" s="5"/>
      <c r="J193" s="5"/>
      <c r="K193" s="6"/>
      <c r="L193" s="5"/>
      <c r="M193" s="5"/>
      <c r="N193" s="5"/>
      <c r="O193" s="5"/>
      <c r="P193" s="5"/>
      <c r="Q193" s="5"/>
      <c r="R193" s="5"/>
      <c r="S193" s="5"/>
      <c r="T193" s="5"/>
      <c r="U193" s="5"/>
      <c r="V193" s="5"/>
      <c r="W193" s="5"/>
      <c r="X193" s="5"/>
      <c r="Y193" s="5"/>
      <c r="Z193" s="5"/>
      <c r="AA193" s="9">
        <f>AA192</f>
        <v>8</v>
      </c>
      <c r="AB193" s="5"/>
      <c r="AC193" s="9">
        <f>AC192</f>
        <v>0</v>
      </c>
      <c r="AD193" s="5"/>
      <c r="AE193" s="9">
        <f>AE192</f>
        <v>8</v>
      </c>
    </row>
    <row r="194" spans="1:31" x14ac:dyDescent="0.25">
      <c r="A194" s="2"/>
      <c r="B194" s="2"/>
      <c r="C194" s="2"/>
      <c r="D194" s="2"/>
      <c r="E194" s="2" t="s">
        <v>47</v>
      </c>
      <c r="F194" s="2"/>
      <c r="G194" s="2"/>
      <c r="H194" s="2"/>
      <c r="I194" s="2"/>
      <c r="J194" s="2"/>
      <c r="K194" s="3"/>
      <c r="L194" s="2"/>
      <c r="M194" s="2"/>
      <c r="N194" s="2"/>
      <c r="O194" s="2"/>
      <c r="P194" s="2"/>
      <c r="Q194" s="2"/>
      <c r="R194" s="2"/>
      <c r="S194" s="2"/>
      <c r="T194" s="2"/>
      <c r="U194" s="2"/>
      <c r="V194" s="2"/>
      <c r="W194" s="2"/>
      <c r="X194" s="2"/>
      <c r="Y194" s="2"/>
      <c r="Z194" s="2"/>
      <c r="AA194" s="4"/>
      <c r="AB194" s="2"/>
      <c r="AC194" s="4"/>
      <c r="AD194" s="2"/>
      <c r="AE194" s="4"/>
    </row>
    <row r="195" spans="1:31" x14ac:dyDescent="0.25">
      <c r="A195" s="2"/>
      <c r="B195" s="2"/>
      <c r="C195" s="2"/>
      <c r="D195" s="2"/>
      <c r="E195" s="2"/>
      <c r="F195" s="2" t="s">
        <v>48</v>
      </c>
      <c r="G195" s="2"/>
      <c r="H195" s="2"/>
      <c r="I195" s="2"/>
      <c r="J195" s="2"/>
      <c r="K195" s="3"/>
      <c r="L195" s="2"/>
      <c r="M195" s="2"/>
      <c r="N195" s="2"/>
      <c r="O195" s="2"/>
      <c r="P195" s="2"/>
      <c r="Q195" s="2"/>
      <c r="R195" s="2"/>
      <c r="S195" s="2"/>
      <c r="T195" s="2"/>
      <c r="U195" s="2"/>
      <c r="V195" s="2"/>
      <c r="W195" s="2"/>
      <c r="X195" s="2"/>
      <c r="Y195" s="2"/>
      <c r="Z195" s="2"/>
      <c r="AA195" s="4"/>
      <c r="AB195" s="2"/>
      <c r="AC195" s="4"/>
      <c r="AD195" s="2"/>
      <c r="AE195" s="4"/>
    </row>
    <row r="196" spans="1:31" x14ac:dyDescent="0.25">
      <c r="A196" s="5"/>
      <c r="B196" s="5"/>
      <c r="C196" s="5"/>
      <c r="D196" s="5"/>
      <c r="E196" s="5"/>
      <c r="F196" s="5"/>
      <c r="G196" s="5"/>
      <c r="H196" s="5"/>
      <c r="I196" s="5" t="s">
        <v>73</v>
      </c>
      <c r="J196" s="5"/>
      <c r="K196" s="6">
        <v>46093</v>
      </c>
      <c r="L196" s="5"/>
      <c r="M196" s="5" t="s">
        <v>222</v>
      </c>
      <c r="N196" s="5"/>
      <c r="O196" s="5"/>
      <c r="P196" s="5"/>
      <c r="Q196" s="5" t="s">
        <v>236</v>
      </c>
      <c r="R196" s="5"/>
      <c r="S196" s="5" t="s">
        <v>251</v>
      </c>
      <c r="T196" s="5"/>
      <c r="U196" s="5" t="s">
        <v>253</v>
      </c>
      <c r="V196" s="5"/>
      <c r="W196" s="7"/>
      <c r="X196" s="5"/>
      <c r="Y196" s="5" t="s">
        <v>256</v>
      </c>
      <c r="Z196" s="5"/>
      <c r="AA196" s="9">
        <v>10</v>
      </c>
      <c r="AB196" s="5"/>
      <c r="AC196" s="9"/>
      <c r="AD196" s="5"/>
      <c r="AE196" s="9">
        <v>10</v>
      </c>
    </row>
    <row r="197" spans="1:31" x14ac:dyDescent="0.25">
      <c r="A197" s="5"/>
      <c r="B197" s="5"/>
      <c r="C197" s="5"/>
      <c r="D197" s="5"/>
      <c r="E197" s="5"/>
      <c r="F197" s="5"/>
      <c r="G197" s="5"/>
      <c r="H197" s="5"/>
      <c r="I197" s="5" t="s">
        <v>73</v>
      </c>
      <c r="J197" s="5"/>
      <c r="K197" s="6">
        <v>46113</v>
      </c>
      <c r="L197" s="5"/>
      <c r="M197" s="5" t="s">
        <v>223</v>
      </c>
      <c r="N197" s="5"/>
      <c r="O197" s="5"/>
      <c r="P197" s="5"/>
      <c r="Q197" s="5" t="s">
        <v>236</v>
      </c>
      <c r="R197" s="5"/>
      <c r="S197" s="5" t="s">
        <v>251</v>
      </c>
      <c r="T197" s="5"/>
      <c r="U197" s="5" t="s">
        <v>242</v>
      </c>
      <c r="V197" s="5"/>
      <c r="W197" s="7"/>
      <c r="X197" s="5"/>
      <c r="Y197" s="5" t="s">
        <v>256</v>
      </c>
      <c r="Z197" s="5"/>
      <c r="AA197" s="9">
        <v>20</v>
      </c>
      <c r="AB197" s="5"/>
      <c r="AC197" s="9"/>
      <c r="AD197" s="5"/>
      <c r="AE197" s="9">
        <v>30</v>
      </c>
    </row>
    <row r="198" spans="1:31" ht="15.75" thickBot="1" x14ac:dyDescent="0.3">
      <c r="A198" s="5"/>
      <c r="B198" s="5"/>
      <c r="C198" s="5"/>
      <c r="D198" s="5"/>
      <c r="E198" s="5"/>
      <c r="F198" s="5"/>
      <c r="G198" s="5"/>
      <c r="H198" s="5"/>
      <c r="I198" s="5" t="s">
        <v>73</v>
      </c>
      <c r="J198" s="5"/>
      <c r="K198" s="6">
        <v>46121</v>
      </c>
      <c r="L198" s="5"/>
      <c r="M198" s="5" t="s">
        <v>224</v>
      </c>
      <c r="N198" s="5"/>
      <c r="O198" s="5"/>
      <c r="P198" s="5"/>
      <c r="Q198" s="5" t="s">
        <v>236</v>
      </c>
      <c r="R198" s="5"/>
      <c r="S198" s="5" t="s">
        <v>251</v>
      </c>
      <c r="T198" s="5"/>
      <c r="U198" s="5" t="s">
        <v>253</v>
      </c>
      <c r="V198" s="5"/>
      <c r="W198" s="7"/>
      <c r="X198" s="5"/>
      <c r="Y198" s="5" t="s">
        <v>256</v>
      </c>
      <c r="Z198" s="5"/>
      <c r="AA198" s="8">
        <v>10</v>
      </c>
      <c r="AB198" s="5"/>
      <c r="AC198" s="8"/>
      <c r="AD198" s="5"/>
      <c r="AE198" s="8">
        <v>40</v>
      </c>
    </row>
    <row r="199" spans="1:31" x14ac:dyDescent="0.25">
      <c r="A199" s="5"/>
      <c r="B199" s="5"/>
      <c r="C199" s="5"/>
      <c r="D199" s="5"/>
      <c r="E199" s="5"/>
      <c r="F199" s="5" t="s">
        <v>49</v>
      </c>
      <c r="G199" s="5"/>
      <c r="H199" s="5"/>
      <c r="I199" s="5"/>
      <c r="J199" s="5"/>
      <c r="K199" s="6"/>
      <c r="L199" s="5"/>
      <c r="M199" s="5"/>
      <c r="N199" s="5"/>
      <c r="O199" s="5"/>
      <c r="P199" s="5"/>
      <c r="Q199" s="5"/>
      <c r="R199" s="5"/>
      <c r="S199" s="5"/>
      <c r="T199" s="5"/>
      <c r="U199" s="5"/>
      <c r="V199" s="5"/>
      <c r="W199" s="5"/>
      <c r="X199" s="5"/>
      <c r="Y199" s="5"/>
      <c r="Z199" s="5"/>
      <c r="AA199" s="9">
        <f>ROUND(SUM(AA195:AA198),5)</f>
        <v>40</v>
      </c>
      <c r="AB199" s="5"/>
      <c r="AC199" s="9">
        <f>ROUND(SUM(AC195:AC198),5)</f>
        <v>0</v>
      </c>
      <c r="AD199" s="5"/>
      <c r="AE199" s="9">
        <f>AE198</f>
        <v>40</v>
      </c>
    </row>
    <row r="200" spans="1:31" x14ac:dyDescent="0.25">
      <c r="A200" s="2"/>
      <c r="B200" s="2"/>
      <c r="C200" s="2"/>
      <c r="D200" s="2"/>
      <c r="E200" s="2"/>
      <c r="F200" s="2" t="s">
        <v>50</v>
      </c>
      <c r="G200" s="2"/>
      <c r="H200" s="2"/>
      <c r="I200" s="2"/>
      <c r="J200" s="2"/>
      <c r="K200" s="3"/>
      <c r="L200" s="2"/>
      <c r="M200" s="2"/>
      <c r="N200" s="2"/>
      <c r="O200" s="2"/>
      <c r="P200" s="2"/>
      <c r="Q200" s="2"/>
      <c r="R200" s="2"/>
      <c r="S200" s="2"/>
      <c r="T200" s="2"/>
      <c r="U200" s="2"/>
      <c r="V200" s="2"/>
      <c r="W200" s="2"/>
      <c r="X200" s="2"/>
      <c r="Y200" s="2"/>
      <c r="Z200" s="2"/>
      <c r="AA200" s="4"/>
      <c r="AB200" s="2"/>
      <c r="AC200" s="4"/>
      <c r="AD200" s="2"/>
      <c r="AE200" s="4"/>
    </row>
    <row r="201" spans="1:31" x14ac:dyDescent="0.25">
      <c r="A201" s="5"/>
      <c r="B201" s="5"/>
      <c r="C201" s="5"/>
      <c r="D201" s="5"/>
      <c r="E201" s="5"/>
      <c r="F201" s="5"/>
      <c r="G201" s="5"/>
      <c r="H201" s="5"/>
      <c r="I201" s="5" t="s">
        <v>73</v>
      </c>
      <c r="J201" s="5"/>
      <c r="K201" s="6">
        <v>46093</v>
      </c>
      <c r="L201" s="5"/>
      <c r="M201" s="5" t="s">
        <v>222</v>
      </c>
      <c r="N201" s="5"/>
      <c r="O201" s="5"/>
      <c r="P201" s="5"/>
      <c r="Q201" s="5" t="s">
        <v>236</v>
      </c>
      <c r="R201" s="5"/>
      <c r="S201" s="5" t="s">
        <v>243</v>
      </c>
      <c r="T201" s="5"/>
      <c r="U201" s="5" t="s">
        <v>253</v>
      </c>
      <c r="V201" s="5"/>
      <c r="W201" s="7"/>
      <c r="X201" s="5"/>
      <c r="Y201" s="5" t="s">
        <v>256</v>
      </c>
      <c r="Z201" s="5"/>
      <c r="AA201" s="9">
        <v>475.5</v>
      </c>
      <c r="AB201" s="5"/>
      <c r="AC201" s="9"/>
      <c r="AD201" s="5"/>
      <c r="AE201" s="9">
        <v>475.5</v>
      </c>
    </row>
    <row r="202" spans="1:31" x14ac:dyDescent="0.25">
      <c r="A202" s="5"/>
      <c r="B202" s="5"/>
      <c r="C202" s="5"/>
      <c r="D202" s="5"/>
      <c r="E202" s="5"/>
      <c r="F202" s="5"/>
      <c r="G202" s="5"/>
      <c r="H202" s="5"/>
      <c r="I202" s="5" t="s">
        <v>73</v>
      </c>
      <c r="J202" s="5"/>
      <c r="K202" s="6">
        <v>46113</v>
      </c>
      <c r="L202" s="5"/>
      <c r="M202" s="5" t="s">
        <v>223</v>
      </c>
      <c r="N202" s="5"/>
      <c r="O202" s="5"/>
      <c r="P202" s="5"/>
      <c r="Q202" s="5" t="s">
        <v>236</v>
      </c>
      <c r="R202" s="5"/>
      <c r="S202" s="5" t="s">
        <v>243</v>
      </c>
      <c r="T202" s="5"/>
      <c r="U202" s="5" t="s">
        <v>242</v>
      </c>
      <c r="V202" s="5"/>
      <c r="W202" s="7"/>
      <c r="X202" s="5"/>
      <c r="Y202" s="5" t="s">
        <v>256</v>
      </c>
      <c r="Z202" s="5"/>
      <c r="AA202" s="9">
        <v>240</v>
      </c>
      <c r="AB202" s="5"/>
      <c r="AC202" s="9"/>
      <c r="AD202" s="5"/>
      <c r="AE202" s="9">
        <v>715.5</v>
      </c>
    </row>
    <row r="203" spans="1:31" ht="15.75" thickBot="1" x14ac:dyDescent="0.3">
      <c r="A203" s="5"/>
      <c r="B203" s="5"/>
      <c r="C203" s="5"/>
      <c r="D203" s="5"/>
      <c r="E203" s="5"/>
      <c r="F203" s="5"/>
      <c r="G203" s="5"/>
      <c r="H203" s="5"/>
      <c r="I203" s="5" t="s">
        <v>73</v>
      </c>
      <c r="J203" s="5"/>
      <c r="K203" s="6">
        <v>46121</v>
      </c>
      <c r="L203" s="5"/>
      <c r="M203" s="5" t="s">
        <v>224</v>
      </c>
      <c r="N203" s="5"/>
      <c r="O203" s="5"/>
      <c r="P203" s="5"/>
      <c r="Q203" s="5" t="s">
        <v>236</v>
      </c>
      <c r="R203" s="5"/>
      <c r="S203" s="5" t="s">
        <v>243</v>
      </c>
      <c r="T203" s="5"/>
      <c r="U203" s="5" t="s">
        <v>253</v>
      </c>
      <c r="V203" s="5"/>
      <c r="W203" s="7"/>
      <c r="X203" s="5"/>
      <c r="Y203" s="5" t="s">
        <v>256</v>
      </c>
      <c r="Z203" s="5"/>
      <c r="AA203" s="10">
        <v>463</v>
      </c>
      <c r="AB203" s="5"/>
      <c r="AC203" s="10"/>
      <c r="AD203" s="5"/>
      <c r="AE203" s="10">
        <v>1178.5</v>
      </c>
    </row>
    <row r="204" spans="1:31" ht="15.75" thickBot="1" x14ac:dyDescent="0.3">
      <c r="A204" s="5"/>
      <c r="B204" s="5"/>
      <c r="C204" s="5"/>
      <c r="D204" s="5"/>
      <c r="E204" s="5"/>
      <c r="F204" s="5" t="s">
        <v>51</v>
      </c>
      <c r="G204" s="5"/>
      <c r="H204" s="5"/>
      <c r="I204" s="5"/>
      <c r="J204" s="5"/>
      <c r="K204" s="6"/>
      <c r="L204" s="5"/>
      <c r="M204" s="5"/>
      <c r="N204" s="5"/>
      <c r="O204" s="5"/>
      <c r="P204" s="5"/>
      <c r="Q204" s="5"/>
      <c r="R204" s="5"/>
      <c r="S204" s="5"/>
      <c r="T204" s="5"/>
      <c r="U204" s="5"/>
      <c r="V204" s="5"/>
      <c r="W204" s="5"/>
      <c r="X204" s="5"/>
      <c r="Y204" s="5"/>
      <c r="Z204" s="5"/>
      <c r="AA204" s="11">
        <f>ROUND(SUM(AA200:AA203),5)</f>
        <v>1178.5</v>
      </c>
      <c r="AB204" s="5"/>
      <c r="AC204" s="11">
        <f>ROUND(SUM(AC200:AC203),5)</f>
        <v>0</v>
      </c>
      <c r="AD204" s="5"/>
      <c r="AE204" s="11">
        <f>AE203</f>
        <v>1178.5</v>
      </c>
    </row>
    <row r="205" spans="1:31" x14ac:dyDescent="0.25">
      <c r="A205" s="5"/>
      <c r="B205" s="5"/>
      <c r="C205" s="5"/>
      <c r="D205" s="5"/>
      <c r="E205" s="5" t="s">
        <v>52</v>
      </c>
      <c r="F205" s="5"/>
      <c r="G205" s="5"/>
      <c r="H205" s="5"/>
      <c r="I205" s="5"/>
      <c r="J205" s="5"/>
      <c r="K205" s="6"/>
      <c r="L205" s="5"/>
      <c r="M205" s="5"/>
      <c r="N205" s="5"/>
      <c r="O205" s="5"/>
      <c r="P205" s="5"/>
      <c r="Q205" s="5"/>
      <c r="R205" s="5"/>
      <c r="S205" s="5"/>
      <c r="T205" s="5"/>
      <c r="U205" s="5"/>
      <c r="V205" s="5"/>
      <c r="W205" s="5"/>
      <c r="X205" s="5"/>
      <c r="Y205" s="5"/>
      <c r="Z205" s="5"/>
      <c r="AA205" s="9">
        <f>ROUND(AA199+AA204,5)</f>
        <v>1218.5</v>
      </c>
      <c r="AB205" s="5"/>
      <c r="AC205" s="9">
        <f>ROUND(AC199+AC204,5)</f>
        <v>0</v>
      </c>
      <c r="AD205" s="5"/>
      <c r="AE205" s="9">
        <f>ROUND(AE199+AE204,5)</f>
        <v>1218.5</v>
      </c>
    </row>
    <row r="206" spans="1:31" x14ac:dyDescent="0.25">
      <c r="A206" s="2"/>
      <c r="B206" s="2"/>
      <c r="C206" s="2"/>
      <c r="D206" s="2"/>
      <c r="E206" s="2" t="s">
        <v>53</v>
      </c>
      <c r="F206" s="2"/>
      <c r="G206" s="2"/>
      <c r="H206" s="2"/>
      <c r="I206" s="2"/>
      <c r="J206" s="2"/>
      <c r="K206" s="3"/>
      <c r="L206" s="2"/>
      <c r="M206" s="2"/>
      <c r="N206" s="2"/>
      <c r="O206" s="2"/>
      <c r="P206" s="2"/>
      <c r="Q206" s="2"/>
      <c r="R206" s="2"/>
      <c r="S206" s="2"/>
      <c r="T206" s="2"/>
      <c r="U206" s="2"/>
      <c r="V206" s="2"/>
      <c r="W206" s="2"/>
      <c r="X206" s="2"/>
      <c r="Y206" s="2"/>
      <c r="Z206" s="2"/>
      <c r="AA206" s="4"/>
      <c r="AB206" s="2"/>
      <c r="AC206" s="4"/>
      <c r="AD206" s="2"/>
      <c r="AE206" s="4"/>
    </row>
    <row r="207" spans="1:31" x14ac:dyDescent="0.25">
      <c r="A207" s="2"/>
      <c r="B207" s="2"/>
      <c r="C207" s="2"/>
      <c r="D207" s="2"/>
      <c r="E207" s="2"/>
      <c r="F207" s="2" t="s">
        <v>54</v>
      </c>
      <c r="G207" s="2"/>
      <c r="H207" s="2"/>
      <c r="I207" s="2"/>
      <c r="J207" s="2"/>
      <c r="K207" s="3"/>
      <c r="L207" s="2"/>
      <c r="M207" s="2"/>
      <c r="N207" s="2"/>
      <c r="O207" s="2"/>
      <c r="P207" s="2"/>
      <c r="Q207" s="2"/>
      <c r="R207" s="2"/>
      <c r="S207" s="2"/>
      <c r="T207" s="2"/>
      <c r="U207" s="2"/>
      <c r="V207" s="2"/>
      <c r="W207" s="2"/>
      <c r="X207" s="2"/>
      <c r="Y207" s="2"/>
      <c r="Z207" s="2"/>
      <c r="AA207" s="4"/>
      <c r="AB207" s="2"/>
      <c r="AC207" s="4"/>
      <c r="AD207" s="2"/>
      <c r="AE207" s="4"/>
    </row>
    <row r="208" spans="1:31" ht="15.75" thickBot="1" x14ac:dyDescent="0.3">
      <c r="A208" s="1"/>
      <c r="B208" s="1"/>
      <c r="C208" s="1"/>
      <c r="D208" s="1"/>
      <c r="E208" s="1"/>
      <c r="F208" s="1"/>
      <c r="G208" s="5"/>
      <c r="H208" s="5"/>
      <c r="I208" s="5" t="s">
        <v>73</v>
      </c>
      <c r="J208" s="5"/>
      <c r="K208" s="6">
        <v>46113</v>
      </c>
      <c r="L208" s="5"/>
      <c r="M208" s="5"/>
      <c r="N208" s="5"/>
      <c r="O208" s="5"/>
      <c r="P208" s="5"/>
      <c r="Q208" s="5" t="s">
        <v>237</v>
      </c>
      <c r="R208" s="5"/>
      <c r="S208" s="5" t="s">
        <v>243</v>
      </c>
      <c r="T208" s="5"/>
      <c r="U208" s="5" t="s">
        <v>243</v>
      </c>
      <c r="V208" s="5"/>
      <c r="W208" s="7"/>
      <c r="X208" s="5"/>
      <c r="Y208" s="5" t="s">
        <v>256</v>
      </c>
      <c r="Z208" s="5"/>
      <c r="AA208" s="10">
        <v>815.05</v>
      </c>
      <c r="AB208" s="5"/>
      <c r="AC208" s="10"/>
      <c r="AD208" s="5"/>
      <c r="AE208" s="10">
        <v>815.05</v>
      </c>
    </row>
    <row r="209" spans="1:31" ht="15.75" thickBot="1" x14ac:dyDescent="0.3">
      <c r="A209" s="5"/>
      <c r="B209" s="5"/>
      <c r="C209" s="5"/>
      <c r="D209" s="5"/>
      <c r="E209" s="5"/>
      <c r="F209" s="5" t="s">
        <v>55</v>
      </c>
      <c r="G209" s="5"/>
      <c r="H209" s="5"/>
      <c r="I209" s="5"/>
      <c r="J209" s="5"/>
      <c r="K209" s="6"/>
      <c r="L209" s="5"/>
      <c r="M209" s="5"/>
      <c r="N209" s="5"/>
      <c r="O209" s="5"/>
      <c r="P209" s="5"/>
      <c r="Q209" s="5"/>
      <c r="R209" s="5"/>
      <c r="S209" s="5"/>
      <c r="T209" s="5"/>
      <c r="U209" s="5"/>
      <c r="V209" s="5"/>
      <c r="W209" s="5"/>
      <c r="X209" s="5"/>
      <c r="Y209" s="5"/>
      <c r="Z209" s="5"/>
      <c r="AA209" s="12">
        <f>ROUND(SUM(AA207:AA208),5)</f>
        <v>815.05</v>
      </c>
      <c r="AB209" s="5"/>
      <c r="AC209" s="12">
        <f>ROUND(SUM(AC207:AC208),5)</f>
        <v>0</v>
      </c>
      <c r="AD209" s="5"/>
      <c r="AE209" s="12">
        <f>AE208</f>
        <v>815.05</v>
      </c>
    </row>
    <row r="210" spans="1:31" ht="15.75" thickBot="1" x14ac:dyDescent="0.3">
      <c r="A210" s="5"/>
      <c r="B210" s="5"/>
      <c r="C210" s="5"/>
      <c r="D210" s="5"/>
      <c r="E210" s="5" t="s">
        <v>56</v>
      </c>
      <c r="F210" s="5"/>
      <c r="G210" s="5"/>
      <c r="H210" s="5"/>
      <c r="I210" s="5"/>
      <c r="J210" s="5"/>
      <c r="K210" s="6"/>
      <c r="L210" s="5"/>
      <c r="M210" s="5"/>
      <c r="N210" s="5"/>
      <c r="O210" s="5"/>
      <c r="P210" s="5"/>
      <c r="Q210" s="5"/>
      <c r="R210" s="5"/>
      <c r="S210" s="5"/>
      <c r="T210" s="5"/>
      <c r="U210" s="5"/>
      <c r="V210" s="5"/>
      <c r="W210" s="5"/>
      <c r="X210" s="5"/>
      <c r="Y210" s="5"/>
      <c r="Z210" s="5"/>
      <c r="AA210" s="12">
        <f>AA209</f>
        <v>815.05</v>
      </c>
      <c r="AB210" s="5"/>
      <c r="AC210" s="12">
        <f>AC209</f>
        <v>0</v>
      </c>
      <c r="AD210" s="5"/>
      <c r="AE210" s="12">
        <f>AE209</f>
        <v>815.05</v>
      </c>
    </row>
    <row r="211" spans="1:31" ht="15.75" thickBot="1" x14ac:dyDescent="0.3">
      <c r="A211" s="5"/>
      <c r="B211" s="5"/>
      <c r="C211" s="5"/>
      <c r="D211" s="5" t="s">
        <v>57</v>
      </c>
      <c r="E211" s="5"/>
      <c r="F211" s="5"/>
      <c r="G211" s="5"/>
      <c r="H211" s="5"/>
      <c r="I211" s="5"/>
      <c r="J211" s="5"/>
      <c r="K211" s="6"/>
      <c r="L211" s="5"/>
      <c r="M211" s="5"/>
      <c r="N211" s="5"/>
      <c r="O211" s="5"/>
      <c r="P211" s="5"/>
      <c r="Q211" s="5"/>
      <c r="R211" s="5"/>
      <c r="S211" s="5"/>
      <c r="T211" s="5"/>
      <c r="U211" s="5"/>
      <c r="V211" s="5"/>
      <c r="W211" s="5"/>
      <c r="X211" s="5"/>
      <c r="Y211" s="5"/>
      <c r="Z211" s="5"/>
      <c r="AA211" s="11">
        <f>ROUND(AA159+AA169+AA188+AA193+AA205+AA210,5)</f>
        <v>10359.24</v>
      </c>
      <c r="AB211" s="5"/>
      <c r="AC211" s="11">
        <f>ROUND(AC159+AC169+AC188+AC193+AC205+AC210,5)</f>
        <v>0</v>
      </c>
      <c r="AD211" s="5"/>
      <c r="AE211" s="11">
        <f>ROUND(AE159+AE169+AE188+AE193+AE205+AE210,5)</f>
        <v>10359.24</v>
      </c>
    </row>
    <row r="212" spans="1:31" x14ac:dyDescent="0.25">
      <c r="A212" s="5"/>
      <c r="B212" s="5" t="s">
        <v>58</v>
      </c>
      <c r="C212" s="5"/>
      <c r="D212" s="5"/>
      <c r="E212" s="5"/>
      <c r="F212" s="5"/>
      <c r="G212" s="5"/>
      <c r="H212" s="5"/>
      <c r="I212" s="5"/>
      <c r="J212" s="5"/>
      <c r="K212" s="6"/>
      <c r="L212" s="5"/>
      <c r="M212" s="5"/>
      <c r="N212" s="5"/>
      <c r="O212" s="5"/>
      <c r="P212" s="5"/>
      <c r="Q212" s="5"/>
      <c r="R212" s="5"/>
      <c r="S212" s="5"/>
      <c r="T212" s="5"/>
      <c r="U212" s="5"/>
      <c r="V212" s="5"/>
      <c r="W212" s="5"/>
      <c r="X212" s="5"/>
      <c r="Y212" s="5"/>
      <c r="Z212" s="5"/>
      <c r="AA212" s="9">
        <f>ROUND(AA155+AA211,5)</f>
        <v>10527.84</v>
      </c>
      <c r="AB212" s="5"/>
      <c r="AC212" s="9">
        <f>ROUND(AC155+AC211,5)</f>
        <v>18887.88</v>
      </c>
      <c r="AD212" s="5"/>
      <c r="AE212" s="9">
        <f>ROUND(AE155-AE211,5)</f>
        <v>8360.0400000000009</v>
      </c>
    </row>
    <row r="213" spans="1:31" x14ac:dyDescent="0.25">
      <c r="A213" s="2"/>
      <c r="B213" s="2" t="s">
        <v>59</v>
      </c>
      <c r="C213" s="2"/>
      <c r="D213" s="2"/>
      <c r="E213" s="2"/>
      <c r="F213" s="2"/>
      <c r="G213" s="2"/>
      <c r="H213" s="2"/>
      <c r="I213" s="2"/>
      <c r="J213" s="2"/>
      <c r="K213" s="3"/>
      <c r="L213" s="2"/>
      <c r="M213" s="2"/>
      <c r="N213" s="2"/>
      <c r="O213" s="2"/>
      <c r="P213" s="2"/>
      <c r="Q213" s="2"/>
      <c r="R213" s="2"/>
      <c r="S213" s="2"/>
      <c r="T213" s="2"/>
      <c r="U213" s="2"/>
      <c r="V213" s="2"/>
      <c r="W213" s="2"/>
      <c r="X213" s="2"/>
      <c r="Y213" s="2"/>
      <c r="Z213" s="2"/>
      <c r="AA213" s="4"/>
      <c r="AB213" s="2"/>
      <c r="AC213" s="4"/>
      <c r="AD213" s="2"/>
      <c r="AE213" s="4"/>
    </row>
    <row r="214" spans="1:31" x14ac:dyDescent="0.25">
      <c r="A214" s="2"/>
      <c r="B214" s="2"/>
      <c r="C214" s="2" t="s">
        <v>60</v>
      </c>
      <c r="D214" s="2"/>
      <c r="E214" s="2"/>
      <c r="F214" s="2"/>
      <c r="G214" s="2"/>
      <c r="H214" s="2"/>
      <c r="I214" s="2"/>
      <c r="J214" s="2"/>
      <c r="K214" s="3"/>
      <c r="L214" s="2"/>
      <c r="M214" s="2"/>
      <c r="N214" s="2"/>
      <c r="O214" s="2"/>
      <c r="P214" s="2"/>
      <c r="Q214" s="2"/>
      <c r="R214" s="2"/>
      <c r="S214" s="2"/>
      <c r="T214" s="2"/>
      <c r="U214" s="2"/>
      <c r="V214" s="2"/>
      <c r="W214" s="2"/>
      <c r="X214" s="2"/>
      <c r="Y214" s="2"/>
      <c r="Z214" s="2"/>
      <c r="AA214" s="4"/>
      <c r="AB214" s="2"/>
      <c r="AC214" s="4"/>
      <c r="AD214" s="2"/>
      <c r="AE214" s="4"/>
    </row>
    <row r="215" spans="1:31" x14ac:dyDescent="0.25">
      <c r="A215" s="2"/>
      <c r="B215" s="2"/>
      <c r="C215" s="2"/>
      <c r="D215" s="2" t="s">
        <v>61</v>
      </c>
      <c r="E215" s="2"/>
      <c r="F215" s="2"/>
      <c r="G215" s="2"/>
      <c r="H215" s="2"/>
      <c r="I215" s="2"/>
      <c r="J215" s="2"/>
      <c r="K215" s="3"/>
      <c r="L215" s="2"/>
      <c r="M215" s="2"/>
      <c r="N215" s="2"/>
      <c r="O215" s="2"/>
      <c r="P215" s="2"/>
      <c r="Q215" s="2"/>
      <c r="R215" s="2"/>
      <c r="S215" s="2"/>
      <c r="T215" s="2"/>
      <c r="U215" s="2"/>
      <c r="V215" s="2"/>
      <c r="W215" s="2"/>
      <c r="X215" s="2"/>
      <c r="Y215" s="2"/>
      <c r="Z215" s="2"/>
      <c r="AA215" s="4"/>
      <c r="AB215" s="2"/>
      <c r="AC215" s="4"/>
      <c r="AD215" s="2"/>
      <c r="AE215" s="4"/>
    </row>
    <row r="216" spans="1:31" ht="15.75" thickBot="1" x14ac:dyDescent="0.3">
      <c r="A216" s="1"/>
      <c r="B216" s="1"/>
      <c r="C216" s="1"/>
      <c r="D216" s="1"/>
      <c r="E216" s="1"/>
      <c r="F216" s="1"/>
      <c r="G216" s="5"/>
      <c r="H216" s="5"/>
      <c r="I216" s="5" t="s">
        <v>70</v>
      </c>
      <c r="J216" s="5"/>
      <c r="K216" s="6">
        <v>46112</v>
      </c>
      <c r="L216" s="5"/>
      <c r="M216" s="5"/>
      <c r="N216" s="5"/>
      <c r="O216" s="5"/>
      <c r="P216" s="5"/>
      <c r="Q216" s="5" t="s">
        <v>238</v>
      </c>
      <c r="R216" s="5"/>
      <c r="S216" s="5" t="s">
        <v>70</v>
      </c>
      <c r="T216" s="5"/>
      <c r="U216" s="5" t="s">
        <v>242</v>
      </c>
      <c r="V216" s="5"/>
      <c r="W216" s="7"/>
      <c r="X216" s="5"/>
      <c r="Y216" s="5" t="s">
        <v>254</v>
      </c>
      <c r="Z216" s="5"/>
      <c r="AA216" s="8"/>
      <c r="AB216" s="5"/>
      <c r="AC216" s="8">
        <v>825</v>
      </c>
      <c r="AD216" s="5"/>
      <c r="AE216" s="8">
        <v>825</v>
      </c>
    </row>
    <row r="217" spans="1:31" x14ac:dyDescent="0.25">
      <c r="A217" s="5"/>
      <c r="B217" s="5"/>
      <c r="C217" s="5"/>
      <c r="D217" s="5" t="s">
        <v>62</v>
      </c>
      <c r="E217" s="5"/>
      <c r="F217" s="5"/>
      <c r="G217" s="5"/>
      <c r="H217" s="5"/>
      <c r="I217" s="5"/>
      <c r="J217" s="5"/>
      <c r="K217" s="6"/>
      <c r="L217" s="5"/>
      <c r="M217" s="5"/>
      <c r="N217" s="5"/>
      <c r="O217" s="5"/>
      <c r="P217" s="5"/>
      <c r="Q217" s="5"/>
      <c r="R217" s="5"/>
      <c r="S217" s="5"/>
      <c r="T217" s="5"/>
      <c r="U217" s="5"/>
      <c r="V217" s="5"/>
      <c r="W217" s="5"/>
      <c r="X217" s="5"/>
      <c r="Y217" s="5"/>
      <c r="Z217" s="5"/>
      <c r="AA217" s="9">
        <v>0</v>
      </c>
      <c r="AB217" s="5"/>
      <c r="AC217" s="9">
        <v>825</v>
      </c>
      <c r="AD217" s="5"/>
      <c r="AE217" s="9">
        <v>825</v>
      </c>
    </row>
    <row r="218" spans="1:31" x14ac:dyDescent="0.25">
      <c r="A218" s="2"/>
      <c r="B218" s="2"/>
      <c r="C218" s="2"/>
      <c r="D218" s="2" t="s">
        <v>63</v>
      </c>
      <c r="E218" s="2"/>
      <c r="F218" s="2"/>
      <c r="G218" s="2"/>
      <c r="H218" s="2"/>
      <c r="I218" s="2"/>
      <c r="J218" s="2"/>
      <c r="K218" s="3"/>
      <c r="L218" s="2"/>
      <c r="M218" s="2"/>
      <c r="N218" s="2"/>
      <c r="O218" s="2"/>
      <c r="P218" s="2"/>
      <c r="Q218" s="2"/>
      <c r="R218" s="2"/>
      <c r="S218" s="2"/>
      <c r="T218" s="2"/>
      <c r="U218" s="2"/>
      <c r="V218" s="2"/>
      <c r="W218" s="2"/>
      <c r="X218" s="2"/>
      <c r="Y218" s="2"/>
      <c r="Z218" s="2"/>
      <c r="AA218" s="4"/>
      <c r="AB218" s="2"/>
      <c r="AC218" s="4"/>
      <c r="AD218" s="2"/>
      <c r="AE218" s="4"/>
    </row>
    <row r="219" spans="1:31" x14ac:dyDescent="0.25">
      <c r="A219" s="2"/>
      <c r="B219" s="2"/>
      <c r="C219" s="2"/>
      <c r="D219" s="2"/>
      <c r="E219" s="2" t="s">
        <v>64</v>
      </c>
      <c r="F219" s="2"/>
      <c r="G219" s="2"/>
      <c r="H219" s="2"/>
      <c r="I219" s="2"/>
      <c r="J219" s="2"/>
      <c r="K219" s="3"/>
      <c r="L219" s="2"/>
      <c r="M219" s="2"/>
      <c r="N219" s="2"/>
      <c r="O219" s="2"/>
      <c r="P219" s="2"/>
      <c r="Q219" s="2"/>
      <c r="R219" s="2"/>
      <c r="S219" s="2"/>
      <c r="T219" s="2"/>
      <c r="U219" s="2"/>
      <c r="V219" s="2"/>
      <c r="W219" s="2"/>
      <c r="X219" s="2"/>
      <c r="Y219" s="2"/>
      <c r="Z219" s="2"/>
      <c r="AA219" s="4"/>
      <c r="AB219" s="2"/>
      <c r="AC219" s="4"/>
      <c r="AD219" s="2"/>
      <c r="AE219" s="4"/>
    </row>
    <row r="220" spans="1:31" x14ac:dyDescent="0.25">
      <c r="A220" s="5"/>
      <c r="B220" s="5"/>
      <c r="C220" s="5"/>
      <c r="D220" s="5"/>
      <c r="E220" s="5"/>
      <c r="F220" s="5"/>
      <c r="G220" s="5"/>
      <c r="H220" s="5"/>
      <c r="I220" s="5" t="s">
        <v>70</v>
      </c>
      <c r="J220" s="5"/>
      <c r="K220" s="6">
        <v>46112</v>
      </c>
      <c r="L220" s="5"/>
      <c r="M220" s="5"/>
      <c r="N220" s="5"/>
      <c r="O220" s="5"/>
      <c r="P220" s="5"/>
      <c r="Q220" s="5"/>
      <c r="R220" s="5"/>
      <c r="S220" s="5" t="s">
        <v>70</v>
      </c>
      <c r="T220" s="5"/>
      <c r="U220" s="5" t="s">
        <v>243</v>
      </c>
      <c r="V220" s="5"/>
      <c r="W220" s="7"/>
      <c r="X220" s="5"/>
      <c r="Y220" s="5" t="s">
        <v>257</v>
      </c>
      <c r="Z220" s="5"/>
      <c r="AA220" s="9"/>
      <c r="AB220" s="5"/>
      <c r="AC220" s="9">
        <v>415.45</v>
      </c>
      <c r="AD220" s="5"/>
      <c r="AE220" s="9">
        <v>415.45</v>
      </c>
    </row>
    <row r="221" spans="1:31" x14ac:dyDescent="0.25">
      <c r="A221" s="5"/>
      <c r="B221" s="5"/>
      <c r="C221" s="5"/>
      <c r="D221" s="5"/>
      <c r="E221" s="5"/>
      <c r="F221" s="5"/>
      <c r="G221" s="5"/>
      <c r="H221" s="5"/>
      <c r="I221" s="5" t="s">
        <v>70</v>
      </c>
      <c r="J221" s="5"/>
      <c r="K221" s="6">
        <v>46112</v>
      </c>
      <c r="L221" s="5"/>
      <c r="M221" s="5"/>
      <c r="N221" s="5"/>
      <c r="O221" s="5"/>
      <c r="P221" s="5"/>
      <c r="Q221" s="5"/>
      <c r="R221" s="5"/>
      <c r="S221" s="5" t="s">
        <v>70</v>
      </c>
      <c r="T221" s="5"/>
      <c r="U221" s="5" t="s">
        <v>243</v>
      </c>
      <c r="V221" s="5"/>
      <c r="W221" s="7"/>
      <c r="X221" s="5"/>
      <c r="Y221" s="5" t="s">
        <v>258</v>
      </c>
      <c r="Z221" s="5"/>
      <c r="AA221" s="9"/>
      <c r="AB221" s="5"/>
      <c r="AC221" s="9">
        <v>54.45</v>
      </c>
      <c r="AD221" s="5"/>
      <c r="AE221" s="9">
        <v>469.9</v>
      </c>
    </row>
    <row r="222" spans="1:31" ht="15.75" thickBot="1" x14ac:dyDescent="0.3">
      <c r="A222" s="5"/>
      <c r="B222" s="5"/>
      <c r="C222" s="5"/>
      <c r="D222" s="5"/>
      <c r="E222" s="5"/>
      <c r="F222" s="5"/>
      <c r="G222" s="5"/>
      <c r="H222" s="5"/>
      <c r="I222" s="5" t="s">
        <v>70</v>
      </c>
      <c r="J222" s="5"/>
      <c r="K222" s="6">
        <v>46112</v>
      </c>
      <c r="L222" s="5"/>
      <c r="M222" s="5"/>
      <c r="N222" s="5"/>
      <c r="O222" s="5"/>
      <c r="P222" s="5"/>
      <c r="Q222" s="5"/>
      <c r="R222" s="5"/>
      <c r="S222" s="5" t="s">
        <v>70</v>
      </c>
      <c r="T222" s="5"/>
      <c r="U222" s="5" t="s">
        <v>243</v>
      </c>
      <c r="V222" s="5"/>
      <c r="W222" s="7"/>
      <c r="X222" s="5"/>
      <c r="Y222" s="5" t="s">
        <v>259</v>
      </c>
      <c r="Z222" s="5"/>
      <c r="AA222" s="10"/>
      <c r="AB222" s="5"/>
      <c r="AC222" s="10">
        <v>0.35</v>
      </c>
      <c r="AD222" s="5"/>
      <c r="AE222" s="10">
        <v>470.25</v>
      </c>
    </row>
    <row r="223" spans="1:31" ht="15.75" thickBot="1" x14ac:dyDescent="0.3">
      <c r="A223" s="5"/>
      <c r="B223" s="5"/>
      <c r="C223" s="5"/>
      <c r="D223" s="5"/>
      <c r="E223" s="5" t="s">
        <v>65</v>
      </c>
      <c r="F223" s="5"/>
      <c r="G223" s="5"/>
      <c r="H223" s="5"/>
      <c r="I223" s="5"/>
      <c r="J223" s="5"/>
      <c r="K223" s="6"/>
      <c r="L223" s="5"/>
      <c r="M223" s="5"/>
      <c r="N223" s="5"/>
      <c r="O223" s="5"/>
      <c r="P223" s="5"/>
      <c r="Q223" s="5"/>
      <c r="R223" s="5"/>
      <c r="S223" s="5"/>
      <c r="T223" s="5"/>
      <c r="U223" s="5"/>
      <c r="V223" s="5"/>
      <c r="W223" s="5"/>
      <c r="X223" s="5"/>
      <c r="Y223" s="5"/>
      <c r="Z223" s="5"/>
      <c r="AA223" s="12">
        <f>ROUND(SUM(AA219:AA222),5)</f>
        <v>0</v>
      </c>
      <c r="AB223" s="5"/>
      <c r="AC223" s="12">
        <f>ROUND(SUM(AC219:AC222),5)</f>
        <v>470.25</v>
      </c>
      <c r="AD223" s="5"/>
      <c r="AE223" s="12">
        <f>AE222</f>
        <v>470.25</v>
      </c>
    </row>
    <row r="224" spans="1:31" ht="15.75" thickBot="1" x14ac:dyDescent="0.3">
      <c r="A224" s="5"/>
      <c r="B224" s="5"/>
      <c r="C224" s="5"/>
      <c r="D224" s="5" t="s">
        <v>66</v>
      </c>
      <c r="E224" s="5"/>
      <c r="F224" s="5"/>
      <c r="G224" s="5"/>
      <c r="H224" s="5"/>
      <c r="I224" s="5"/>
      <c r="J224" s="5"/>
      <c r="K224" s="6"/>
      <c r="L224" s="5"/>
      <c r="M224" s="5"/>
      <c r="N224" s="5"/>
      <c r="O224" s="5"/>
      <c r="P224" s="5"/>
      <c r="Q224" s="5"/>
      <c r="R224" s="5"/>
      <c r="S224" s="5"/>
      <c r="T224" s="5"/>
      <c r="U224" s="5"/>
      <c r="V224" s="5"/>
      <c r="W224" s="5"/>
      <c r="X224" s="5"/>
      <c r="Y224" s="5"/>
      <c r="Z224" s="5"/>
      <c r="AA224" s="12">
        <f>AA223</f>
        <v>0</v>
      </c>
      <c r="AB224" s="5"/>
      <c r="AC224" s="12">
        <f>AC223</f>
        <v>470.25</v>
      </c>
      <c r="AD224" s="5"/>
      <c r="AE224" s="12">
        <f>AE223</f>
        <v>470.25</v>
      </c>
    </row>
    <row r="225" spans="1:31" ht="15.75" thickBot="1" x14ac:dyDescent="0.3">
      <c r="A225" s="5"/>
      <c r="B225" s="5"/>
      <c r="C225" s="5" t="s">
        <v>67</v>
      </c>
      <c r="D225" s="5"/>
      <c r="E225" s="5"/>
      <c r="F225" s="5"/>
      <c r="G225" s="5"/>
      <c r="H225" s="5"/>
      <c r="I225" s="5"/>
      <c r="J225" s="5"/>
      <c r="K225" s="6"/>
      <c r="L225" s="5"/>
      <c r="M225" s="5"/>
      <c r="N225" s="5"/>
      <c r="O225" s="5"/>
      <c r="P225" s="5"/>
      <c r="Q225" s="5"/>
      <c r="R225" s="5"/>
      <c r="S225" s="5"/>
      <c r="T225" s="5"/>
      <c r="U225" s="5"/>
      <c r="V225" s="5"/>
      <c r="W225" s="5"/>
      <c r="X225" s="5"/>
      <c r="Y225" s="5"/>
      <c r="Z225" s="5"/>
      <c r="AA225" s="12">
        <f>ROUND(AA217+AA224,5)</f>
        <v>0</v>
      </c>
      <c r="AB225" s="5"/>
      <c r="AC225" s="12">
        <f>ROUND(AC217+AC224,5)</f>
        <v>1295.25</v>
      </c>
      <c r="AD225" s="5"/>
      <c r="AE225" s="12">
        <f>ROUND(AE217+AE224,5)</f>
        <v>1295.25</v>
      </c>
    </row>
    <row r="226" spans="1:31" ht="15.75" thickBot="1" x14ac:dyDescent="0.3">
      <c r="A226" s="5"/>
      <c r="B226" s="5" t="s">
        <v>68</v>
      </c>
      <c r="C226" s="5"/>
      <c r="D226" s="5"/>
      <c r="E226" s="5"/>
      <c r="F226" s="5"/>
      <c r="G226" s="5"/>
      <c r="H226" s="5"/>
      <c r="I226" s="5"/>
      <c r="J226" s="5"/>
      <c r="K226" s="6"/>
      <c r="L226" s="5"/>
      <c r="M226" s="5"/>
      <c r="N226" s="5"/>
      <c r="O226" s="5"/>
      <c r="P226" s="5"/>
      <c r="Q226" s="5"/>
      <c r="R226" s="5"/>
      <c r="S226" s="5"/>
      <c r="T226" s="5"/>
      <c r="U226" s="5"/>
      <c r="V226" s="5"/>
      <c r="W226" s="5"/>
      <c r="X226" s="5"/>
      <c r="Y226" s="5"/>
      <c r="Z226" s="5"/>
      <c r="AA226" s="12">
        <f>AA225</f>
        <v>0</v>
      </c>
      <c r="AB226" s="5"/>
      <c r="AC226" s="12">
        <f>AC225</f>
        <v>1295.25</v>
      </c>
      <c r="AD226" s="5"/>
      <c r="AE226" s="12">
        <f>AE225</f>
        <v>1295.25</v>
      </c>
    </row>
    <row r="227" spans="1:31" s="14" customFormat="1" ht="12" thickBot="1" x14ac:dyDescent="0.25">
      <c r="A227" s="2" t="s">
        <v>69</v>
      </c>
      <c r="B227" s="2"/>
      <c r="C227" s="2"/>
      <c r="D227" s="2"/>
      <c r="E227" s="2"/>
      <c r="F227" s="2"/>
      <c r="G227" s="2"/>
      <c r="H227" s="2"/>
      <c r="I227" s="2"/>
      <c r="J227" s="2"/>
      <c r="K227" s="3"/>
      <c r="L227" s="2"/>
      <c r="M227" s="2"/>
      <c r="N227" s="2"/>
      <c r="O227" s="2"/>
      <c r="P227" s="2"/>
      <c r="Q227" s="2"/>
      <c r="R227" s="2"/>
      <c r="S227" s="2"/>
      <c r="T227" s="2"/>
      <c r="U227" s="2"/>
      <c r="V227" s="2"/>
      <c r="W227" s="2"/>
      <c r="X227" s="2"/>
      <c r="Y227" s="2"/>
      <c r="Z227" s="2"/>
      <c r="AA227" s="13">
        <f>ROUND(AA212+AA226,5)</f>
        <v>10527.84</v>
      </c>
      <c r="AB227" s="2"/>
      <c r="AC227" s="13">
        <f>ROUND(AC212+AC226,5)</f>
        <v>20183.13</v>
      </c>
      <c r="AD227" s="2"/>
      <c r="AE227" s="13">
        <f>ROUND(AE212+AE226,5)</f>
        <v>9655.2900000000009</v>
      </c>
    </row>
    <row r="228" spans="1:31" ht="15.75" thickTop="1" x14ac:dyDescent="0.25"/>
  </sheetData>
  <pageMargins left="0.7" right="0.7" top="0.75" bottom="0.75" header="0.1" footer="0.3"/>
  <pageSetup orientation="portrait" horizontalDpi="0" verticalDpi="0" r:id="rId1"/>
  <headerFooter>
    <oddHeader>&amp;L&amp;"Arial,Bold"&amp;8 3:13 PM
&amp;"Arial,Bold"&amp;8 04/10/26
&amp;"Arial,Bold"&amp;8 Accrual Basis&amp;C&amp;"Arial,Bold"&amp;12 Weott Community Services District
&amp;"Arial,Bold"&amp;14 Profit &amp;&amp; Loss Detail
&amp;"Arial,Bold"&amp;10 March 11 through April 16, 2026</oddHeader>
    <oddFooter>&amp;R&amp;"Arial,Bold"&amp;8 Page &amp;P of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1</vt:i4>
      </vt:variant>
    </vt:vector>
  </HeadingPairs>
  <TitlesOfParts>
    <vt:vector size="3" baseType="lpstr">
      <vt:lpstr>QuickBooks Desktop Export Tips</vt:lpstr>
      <vt:lpstr>Sheet1</vt:lpstr>
      <vt:lpstr>Sheet1!Print_Titles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Weott CSD</dc:creator>
  <cp:lastModifiedBy>Weott CSD</cp:lastModifiedBy>
  <dcterms:created xsi:type="dcterms:W3CDTF">2026-04-10T22:13:23Z</dcterms:created>
  <dcterms:modified xsi:type="dcterms:W3CDTF">2026-04-10T22:17:02Z</dcterms:modified>
</cp:coreProperties>
</file>